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사업관리본부\사회주택 토지지원 리츠\공모관련\190222공모\붙임자료\"/>
    </mc:Choice>
  </mc:AlternateContent>
  <bookViews>
    <workbookView xWindow="240" yWindow="456" windowWidth="4272" windowHeight="6960" activeTab="2"/>
  </bookViews>
  <sheets>
    <sheet name="출력탭" sheetId="12" r:id="rId1"/>
    <sheet name="사업개요" sheetId="9" state="hidden" r:id="rId2"/>
    <sheet name="사업자작성1" sheetId="15" r:id="rId3"/>
    <sheet name="사업자작성2" sheetId="14" r:id="rId4"/>
    <sheet name="사업자작성3" sheetId="13" r:id="rId5"/>
  </sheets>
  <definedNames>
    <definedName name="_xlnm.Print_Area" localSheetId="0">출력탭!$A$1:$AG$74</definedName>
    <definedName name="Z_015686EE_42D9_4099_AC53_FF92F6022711_.wvu.Cols" localSheetId="2" hidden="1">사업자작성1!$BJ:$BP</definedName>
  </definedNames>
  <calcPr calcId="162913" calcMode="manual" iterate="1" iterateCount="500"/>
  <customWorkbookViews>
    <customWorkbookView name="print" guid="{015686EE-42D9-4099-AC53-FF92F6022711}" maximized="1" xWindow="1911" yWindow="-9" windowWidth="1938" windowHeight="1098" activeSheetId="12"/>
  </customWorkbookViews>
</workbook>
</file>

<file path=xl/calcChain.xml><?xml version="1.0" encoding="utf-8"?>
<calcChain xmlns="http://schemas.openxmlformats.org/spreadsheetml/2006/main">
  <c r="S37" i="15" l="1"/>
  <c r="S38" i="15"/>
  <c r="S39" i="15"/>
  <c r="S36" i="15"/>
  <c r="S25" i="15"/>
  <c r="T38" i="15"/>
  <c r="U38" i="15" s="1"/>
  <c r="T39" i="15"/>
  <c r="U39" i="15" s="1"/>
  <c r="R38" i="15"/>
  <c r="R39" i="15"/>
  <c r="R37" i="15"/>
  <c r="R40" i="15"/>
  <c r="R36" i="15" l="1"/>
  <c r="C50" i="12" l="1"/>
  <c r="P18" i="9" l="1"/>
  <c r="P14" i="13" l="1"/>
  <c r="P7" i="13"/>
  <c r="P8" i="13"/>
  <c r="P9" i="13"/>
  <c r="P10" i="13"/>
  <c r="P11" i="13"/>
  <c r="P6" i="13"/>
  <c r="L6" i="13"/>
  <c r="L7" i="13"/>
  <c r="L8" i="13"/>
  <c r="L9" i="13"/>
  <c r="L10" i="13"/>
  <c r="G7" i="13"/>
  <c r="G8" i="13"/>
  <c r="G9" i="13"/>
  <c r="G10" i="13"/>
  <c r="G11" i="13"/>
  <c r="G6" i="13"/>
  <c r="O18" i="13"/>
  <c r="O19" i="13"/>
  <c r="O17" i="13"/>
  <c r="O20" i="13" s="1"/>
  <c r="C20" i="13" l="1"/>
  <c r="C21" i="13" s="1"/>
  <c r="O20" i="9"/>
  <c r="I24" i="9"/>
  <c r="I20" i="9"/>
  <c r="I19" i="9"/>
  <c r="I16" i="9"/>
  <c r="O7" i="9" l="1"/>
  <c r="O6" i="9"/>
  <c r="P5" i="9"/>
  <c r="P3" i="9"/>
  <c r="I4" i="9"/>
  <c r="I2" i="9"/>
  <c r="D4" i="9"/>
  <c r="C7" i="9"/>
  <c r="C6" i="9"/>
  <c r="C5" i="9"/>
  <c r="C4" i="9"/>
  <c r="C3" i="9"/>
  <c r="C2" i="9"/>
  <c r="AQ8" i="15" l="1"/>
  <c r="AQ16" i="15"/>
  <c r="AQ24" i="15"/>
  <c r="AQ27" i="15"/>
  <c r="AR27" i="15" s="1"/>
  <c r="AQ12" i="15"/>
  <c r="AQ28" i="15"/>
  <c r="AR28" i="15" s="1"/>
  <c r="AQ29" i="15"/>
  <c r="AR29" i="15" s="1"/>
  <c r="AQ30" i="15"/>
  <c r="AR30" i="15" s="1"/>
  <c r="AQ15" i="15"/>
  <c r="AQ9" i="15"/>
  <c r="AQ17" i="15"/>
  <c r="AQ25" i="15"/>
  <c r="AQ19" i="15"/>
  <c r="AQ20" i="15"/>
  <c r="AQ21" i="15"/>
  <c r="AR21" i="15" s="1"/>
  <c r="AQ22" i="15"/>
  <c r="AR22" i="15" s="1"/>
  <c r="AQ23" i="15"/>
  <c r="AQ10" i="15"/>
  <c r="AQ18" i="15"/>
  <c r="AQ26" i="15"/>
  <c r="AR26" i="15" s="1"/>
  <c r="AQ11" i="15"/>
  <c r="AQ13" i="15"/>
  <c r="AQ14" i="15"/>
  <c r="AR14" i="15" s="1"/>
  <c r="AQ7" i="15"/>
  <c r="AR7" i="15" s="1"/>
  <c r="H8" i="13"/>
  <c r="H6" i="13"/>
  <c r="H9" i="13"/>
  <c r="H10" i="13"/>
  <c r="H11" i="13"/>
  <c r="H7" i="13"/>
  <c r="F6" i="13"/>
  <c r="E14" i="13"/>
  <c r="F7" i="13"/>
  <c r="F8" i="13"/>
  <c r="F9" i="13"/>
  <c r="F10" i="13"/>
  <c r="F11" i="13"/>
  <c r="E40" i="15"/>
  <c r="D40" i="15"/>
  <c r="C40" i="15"/>
  <c r="O39" i="15"/>
  <c r="N39" i="15"/>
  <c r="O38" i="15"/>
  <c r="N38" i="15"/>
  <c r="R31" i="15"/>
  <c r="R21" i="15" s="1"/>
  <c r="E31" i="15"/>
  <c r="D31" i="15"/>
  <c r="C31" i="15"/>
  <c r="I15" i="9" s="1"/>
  <c r="AV30" i="15"/>
  <c r="AD30" i="15"/>
  <c r="AV29" i="15"/>
  <c r="AD29" i="15"/>
  <c r="AI29" i="15" s="1"/>
  <c r="BJ28" i="15"/>
  <c r="AV28" i="15"/>
  <c r="AD28" i="15"/>
  <c r="AI28" i="15" s="1"/>
  <c r="BJ27" i="15"/>
  <c r="AV27" i="15"/>
  <c r="AI27" i="15"/>
  <c r="AD27" i="15"/>
  <c r="BJ26" i="15"/>
  <c r="AV26" i="15"/>
  <c r="AI26" i="15"/>
  <c r="AD26" i="15"/>
  <c r="BJ25" i="15"/>
  <c r="AV25" i="15"/>
  <c r="AR25" i="15"/>
  <c r="AD25" i="15"/>
  <c r="AI25" i="15" s="1"/>
  <c r="BJ24" i="15"/>
  <c r="AV24" i="15"/>
  <c r="AR24" i="15"/>
  <c r="AD24" i="15"/>
  <c r="AI24" i="15" s="1"/>
  <c r="AV23" i="15"/>
  <c r="AR23" i="15"/>
  <c r="AD23" i="15"/>
  <c r="AV22" i="15"/>
  <c r="AD22" i="15"/>
  <c r="AI22" i="15" s="1"/>
  <c r="AV21" i="15"/>
  <c r="AD21" i="15"/>
  <c r="AV20" i="15"/>
  <c r="AR20" i="15"/>
  <c r="AD20" i="15"/>
  <c r="AI20" i="15" s="1"/>
  <c r="BJ19" i="15"/>
  <c r="AV19" i="15"/>
  <c r="AR19" i="15"/>
  <c r="AD19" i="15"/>
  <c r="AI19" i="15" s="1"/>
  <c r="BJ18" i="15"/>
  <c r="AV18" i="15"/>
  <c r="AR18" i="15"/>
  <c r="AD18" i="15"/>
  <c r="AI18" i="15" s="1"/>
  <c r="BJ17" i="15"/>
  <c r="AV17" i="15"/>
  <c r="AR17" i="15"/>
  <c r="AI17" i="15"/>
  <c r="AD17" i="15"/>
  <c r="BJ16" i="15"/>
  <c r="AV16" i="15"/>
  <c r="AR16" i="15"/>
  <c r="AI16" i="15"/>
  <c r="AD16" i="15"/>
  <c r="BJ15" i="15"/>
  <c r="AV15" i="15"/>
  <c r="AR15" i="15"/>
  <c r="AI15" i="15"/>
  <c r="AD15" i="15"/>
  <c r="AV14" i="15"/>
  <c r="AD14" i="15"/>
  <c r="AV13" i="15"/>
  <c r="AR13" i="15"/>
  <c r="AD13" i="15"/>
  <c r="AI13" i="15" s="1"/>
  <c r="AV12" i="15"/>
  <c r="AR12" i="15"/>
  <c r="AD12" i="15"/>
  <c r="AI12" i="15" s="1"/>
  <c r="AV11" i="15"/>
  <c r="AR11" i="15"/>
  <c r="AD11" i="15"/>
  <c r="BN10" i="15"/>
  <c r="BO10" i="15" s="1"/>
  <c r="BJ10" i="15"/>
  <c r="AV10" i="15"/>
  <c r="AR10" i="15"/>
  <c r="AD10" i="15"/>
  <c r="BO9" i="15"/>
  <c r="BN9" i="15"/>
  <c r="BJ9" i="15"/>
  <c r="AV9" i="15"/>
  <c r="AR9" i="15"/>
  <c r="AD9" i="15"/>
  <c r="AI9" i="15" s="1"/>
  <c r="O9" i="15"/>
  <c r="O10" i="15" s="1"/>
  <c r="O11" i="15" s="1"/>
  <c r="O12" i="15" s="1"/>
  <c r="O13" i="15" s="1"/>
  <c r="O14" i="15" s="1"/>
  <c r="O15" i="15" s="1"/>
  <c r="O16" i="15" s="1"/>
  <c r="O17" i="15" s="1"/>
  <c r="O18" i="15" s="1"/>
  <c r="O19" i="15" s="1"/>
  <c r="O20" i="15" s="1"/>
  <c r="O21" i="15" s="1"/>
  <c r="O22" i="15" s="1"/>
  <c r="O23" i="15" s="1"/>
  <c r="O24" i="15" s="1"/>
  <c r="O25" i="15" s="1"/>
  <c r="O26" i="15" s="1"/>
  <c r="O27" i="15" s="1"/>
  <c r="O28" i="15" s="1"/>
  <c r="O29" i="15" s="1"/>
  <c r="O30" i="15" s="1"/>
  <c r="BN8" i="15"/>
  <c r="BO8" i="15" s="1"/>
  <c r="BJ8" i="15"/>
  <c r="AV8" i="15"/>
  <c r="AR8" i="15"/>
  <c r="AD8" i="15"/>
  <c r="AI8" i="15" s="1"/>
  <c r="O8" i="15"/>
  <c r="N8" i="15"/>
  <c r="N9" i="15" s="1"/>
  <c r="N10" i="15" s="1"/>
  <c r="N11" i="15" s="1"/>
  <c r="N12" i="15" s="1"/>
  <c r="N13" i="15" s="1"/>
  <c r="N14" i="15" s="1"/>
  <c r="N15" i="15" s="1"/>
  <c r="N16" i="15" s="1"/>
  <c r="N17" i="15" s="1"/>
  <c r="N18" i="15" s="1"/>
  <c r="N19" i="15" s="1"/>
  <c r="N20" i="15" s="1"/>
  <c r="N21" i="15" s="1"/>
  <c r="N22" i="15" s="1"/>
  <c r="N23" i="15" s="1"/>
  <c r="N24" i="15" s="1"/>
  <c r="N25" i="15" s="1"/>
  <c r="N26" i="15" s="1"/>
  <c r="N27" i="15" s="1"/>
  <c r="N28" i="15" s="1"/>
  <c r="N29" i="15" s="1"/>
  <c r="N30" i="15" s="1"/>
  <c r="H8" i="15"/>
  <c r="AV7" i="15"/>
  <c r="AD7" i="15"/>
  <c r="P7" i="15"/>
  <c r="L7" i="15" s="1"/>
  <c r="K7" i="15" s="1"/>
  <c r="H7" i="15"/>
  <c r="H36" i="15" s="1"/>
  <c r="F11" i="14"/>
  <c r="F10" i="14"/>
  <c r="F9" i="14"/>
  <c r="F14" i="14" l="1"/>
  <c r="O9" i="9" s="1"/>
  <c r="R12" i="15"/>
  <c r="S12" i="15" s="1"/>
  <c r="R11" i="15"/>
  <c r="R9" i="15"/>
  <c r="S9" i="15" s="1"/>
  <c r="T9" i="15" s="1"/>
  <c r="U9" i="15" s="1"/>
  <c r="R14" i="15"/>
  <c r="S14" i="15" s="1"/>
  <c r="T14" i="15" s="1"/>
  <c r="U14" i="15" s="1"/>
  <c r="R13" i="15"/>
  <c r="S13" i="15" s="1"/>
  <c r="V12" i="15"/>
  <c r="Z12" i="15" s="1"/>
  <c r="AH12" i="15" s="1"/>
  <c r="AJ12" i="15" s="1"/>
  <c r="F31" i="15"/>
  <c r="F40" i="15"/>
  <c r="F39" i="15" s="1"/>
  <c r="F14" i="13"/>
  <c r="R17" i="15"/>
  <c r="R20" i="15"/>
  <c r="S20" i="15" s="1"/>
  <c r="R15" i="15"/>
  <c r="R16" i="15"/>
  <c r="S16" i="15" s="1"/>
  <c r="R18" i="15"/>
  <c r="R19" i="15"/>
  <c r="T12" i="15"/>
  <c r="U12" i="15" s="1"/>
  <c r="T13" i="15"/>
  <c r="U13" i="15" s="1"/>
  <c r="V21" i="15"/>
  <c r="Z21" i="15" s="1"/>
  <c r="S21" i="15"/>
  <c r="R24" i="15"/>
  <c r="R25" i="15"/>
  <c r="R26" i="15"/>
  <c r="S26" i="15" s="1"/>
  <c r="R23" i="15"/>
  <c r="R28" i="15"/>
  <c r="R29" i="15"/>
  <c r="R30" i="15"/>
  <c r="V11" i="15"/>
  <c r="Z11" i="15" s="1"/>
  <c r="AA11" i="15" s="1"/>
  <c r="S11" i="15"/>
  <c r="R27" i="15"/>
  <c r="R10" i="15"/>
  <c r="R7" i="15"/>
  <c r="R8" i="15"/>
  <c r="R22" i="15"/>
  <c r="BP10" i="15"/>
  <c r="BP8" i="15"/>
  <c r="BP9" i="15"/>
  <c r="AI14" i="15"/>
  <c r="AI7" i="15"/>
  <c r="AP7" i="15"/>
  <c r="AO7" i="15" s="1"/>
  <c r="AI11" i="15"/>
  <c r="AI23" i="15"/>
  <c r="AI10" i="15"/>
  <c r="H9" i="15"/>
  <c r="P8" i="15"/>
  <c r="L8" i="15" s="1"/>
  <c r="K8" i="15" s="1"/>
  <c r="AP8" i="15" s="1"/>
  <c r="AO8" i="15" s="1"/>
  <c r="V14" i="15"/>
  <c r="Z14" i="15" s="1"/>
  <c r="AI30" i="15"/>
  <c r="V13" i="15"/>
  <c r="Z13" i="15" s="1"/>
  <c r="AH21" i="15"/>
  <c r="AB21" i="15"/>
  <c r="P36" i="15"/>
  <c r="L36" i="15" s="1"/>
  <c r="K36" i="15" s="1"/>
  <c r="H37" i="15"/>
  <c r="AI21" i="15"/>
  <c r="F38" i="15" l="1"/>
  <c r="V26" i="15"/>
  <c r="Z26" i="15" s="1"/>
  <c r="V9" i="15"/>
  <c r="Z9" i="15" s="1"/>
  <c r="V16" i="15"/>
  <c r="Z16" i="15" s="1"/>
  <c r="AA16" i="15" s="1"/>
  <c r="T26" i="15"/>
  <c r="U26" i="15" s="1"/>
  <c r="S17" i="15"/>
  <c r="V17" i="15"/>
  <c r="Z17" i="15" s="1"/>
  <c r="AB12" i="15"/>
  <c r="AB11" i="15"/>
  <c r="AC11" i="15" s="1"/>
  <c r="AH11" i="15"/>
  <c r="AJ11" i="15" s="1"/>
  <c r="AK11" i="15" s="1"/>
  <c r="BB11" i="15" s="1"/>
  <c r="V25" i="15"/>
  <c r="Z25" i="15" s="1"/>
  <c r="S22" i="15"/>
  <c r="V22" i="15"/>
  <c r="Z22" i="15" s="1"/>
  <c r="S24" i="15"/>
  <c r="V24" i="15"/>
  <c r="Z24" i="15" s="1"/>
  <c r="F36" i="15"/>
  <c r="I36" i="15" s="1"/>
  <c r="F37" i="15"/>
  <c r="I37" i="15" s="1"/>
  <c r="S27" i="15"/>
  <c r="V27" i="15"/>
  <c r="Z27" i="15" s="1"/>
  <c r="V23" i="15"/>
  <c r="Z23" i="15" s="1"/>
  <c r="S23" i="15"/>
  <c r="T20" i="15"/>
  <c r="U20" i="15" s="1"/>
  <c r="V20" i="15"/>
  <c r="Z20" i="15" s="1"/>
  <c r="AH20" i="15" s="1"/>
  <c r="T11" i="15"/>
  <c r="U11" i="15" s="1"/>
  <c r="G14" i="13"/>
  <c r="J14" i="13" s="1"/>
  <c r="AA12" i="15"/>
  <c r="AA21" i="15"/>
  <c r="AC21" i="15" s="1"/>
  <c r="S8" i="15"/>
  <c r="V8" i="15"/>
  <c r="Z8" i="15" s="1"/>
  <c r="T21" i="15"/>
  <c r="U21" i="15" s="1"/>
  <c r="S19" i="15"/>
  <c r="V19" i="15"/>
  <c r="Z19" i="15" s="1"/>
  <c r="E6" i="13"/>
  <c r="K6" i="13" s="1"/>
  <c r="E11" i="13"/>
  <c r="K11" i="13" s="1"/>
  <c r="E7" i="13"/>
  <c r="K7" i="13" s="1"/>
  <c r="E9" i="13"/>
  <c r="K9" i="13" s="1"/>
  <c r="E8" i="13"/>
  <c r="K8" i="13" s="1"/>
  <c r="E10" i="13"/>
  <c r="K10" i="13" s="1"/>
  <c r="F14" i="15"/>
  <c r="F26" i="15"/>
  <c r="F25" i="15"/>
  <c r="F24" i="15"/>
  <c r="F8" i="15"/>
  <c r="I8" i="15" s="1"/>
  <c r="F7" i="15"/>
  <c r="I7" i="15" s="1"/>
  <c r="F27" i="15"/>
  <c r="F12" i="15"/>
  <c r="F22" i="15"/>
  <c r="F20" i="15"/>
  <c r="F17" i="15"/>
  <c r="F10" i="15"/>
  <c r="F21" i="15"/>
  <c r="F13" i="15"/>
  <c r="F9" i="15"/>
  <c r="F29" i="15"/>
  <c r="F30" i="15"/>
  <c r="F28" i="15"/>
  <c r="F23" i="15"/>
  <c r="F19" i="15"/>
  <c r="F18" i="15"/>
  <c r="F16" i="15"/>
  <c r="F15" i="15"/>
  <c r="F11" i="15"/>
  <c r="V7" i="15"/>
  <c r="Z7" i="15" s="1"/>
  <c r="S7" i="15"/>
  <c r="V30" i="15"/>
  <c r="Z30" i="15" s="1"/>
  <c r="S30" i="15"/>
  <c r="S18" i="15"/>
  <c r="V18" i="15"/>
  <c r="Z18" i="15" s="1"/>
  <c r="AK12" i="15"/>
  <c r="BB12" i="15" s="1"/>
  <c r="V10" i="15"/>
  <c r="Z10" i="15" s="1"/>
  <c r="S10" i="15"/>
  <c r="S29" i="15"/>
  <c r="V29" i="15"/>
  <c r="Z29" i="15" s="1"/>
  <c r="T16" i="15"/>
  <c r="U16" i="15" s="1"/>
  <c r="AA9" i="15"/>
  <c r="S28" i="15"/>
  <c r="V28" i="15"/>
  <c r="Z28" i="15" s="1"/>
  <c r="S15" i="15"/>
  <c r="V15" i="15"/>
  <c r="Z15" i="15" s="1"/>
  <c r="AH13" i="15"/>
  <c r="AB13" i="15"/>
  <c r="AA13" i="15"/>
  <c r="AC13" i="15" s="1"/>
  <c r="X36" i="15"/>
  <c r="AH16" i="15"/>
  <c r="AB16" i="15"/>
  <c r="AT8" i="15"/>
  <c r="AS8" i="15"/>
  <c r="AT7" i="15"/>
  <c r="AS7" i="15"/>
  <c r="H38" i="15"/>
  <c r="I38" i="15" s="1"/>
  <c r="P37" i="15"/>
  <c r="L37" i="15" s="1"/>
  <c r="K37" i="15" s="1"/>
  <c r="X37" i="15" s="1"/>
  <c r="AA37" i="15" s="1"/>
  <c r="AJ21" i="15"/>
  <c r="AK21" i="15" s="1"/>
  <c r="BB21" i="15" s="1"/>
  <c r="AH14" i="15"/>
  <c r="AB14" i="15"/>
  <c r="AA14" i="15"/>
  <c r="AC14" i="15" s="1"/>
  <c r="AH26" i="15"/>
  <c r="AA26" i="15"/>
  <c r="AB26" i="15"/>
  <c r="AA7" i="15"/>
  <c r="AC7" i="15" s="1"/>
  <c r="AH7" i="15"/>
  <c r="AB7" i="15"/>
  <c r="H10" i="15"/>
  <c r="I9" i="15"/>
  <c r="P9" i="15"/>
  <c r="L9" i="15" s="1"/>
  <c r="K9" i="15" s="1"/>
  <c r="AC26" i="15" l="1"/>
  <c r="AH9" i="15"/>
  <c r="AJ9" i="15" s="1"/>
  <c r="AK9" i="15" s="1"/>
  <c r="BB9" i="15" s="1"/>
  <c r="AB9" i="15"/>
  <c r="AC9" i="15" s="1"/>
  <c r="AU7" i="15"/>
  <c r="AW7" i="15" s="1"/>
  <c r="AX7" i="15" s="1"/>
  <c r="BD7" i="15" s="1"/>
  <c r="AE21" i="15"/>
  <c r="BA21" i="15" s="1"/>
  <c r="AE11" i="15"/>
  <c r="BA11" i="15" s="1"/>
  <c r="T18" i="15"/>
  <c r="U18" i="15" s="1"/>
  <c r="T8" i="15"/>
  <c r="U8" i="15" s="1"/>
  <c r="T30" i="15"/>
  <c r="U30" i="15" s="1"/>
  <c r="AH15" i="15"/>
  <c r="AJ15" i="15" s="1"/>
  <c r="AK15" i="15" s="1"/>
  <c r="BB15" i="15" s="1"/>
  <c r="AA15" i="15"/>
  <c r="AB15" i="15"/>
  <c r="AH24" i="15"/>
  <c r="AB24" i="15"/>
  <c r="AA24" i="15"/>
  <c r="AB20" i="15"/>
  <c r="T15" i="15"/>
  <c r="U15" i="15" s="1"/>
  <c r="T29" i="15"/>
  <c r="U29" i="15" s="1"/>
  <c r="T7" i="15"/>
  <c r="U7" i="15"/>
  <c r="AA19" i="15"/>
  <c r="AB19" i="15"/>
  <c r="AC19" i="15" s="1"/>
  <c r="AH19" i="15"/>
  <c r="AC12" i="15"/>
  <c r="AE12" i="15" s="1"/>
  <c r="BA12" i="15" s="1"/>
  <c r="T24" i="15"/>
  <c r="U24" i="15" s="1"/>
  <c r="AA17" i="15"/>
  <c r="AH17" i="15"/>
  <c r="AB17" i="15"/>
  <c r="AC16" i="15"/>
  <c r="AA20" i="15"/>
  <c r="AH28" i="15"/>
  <c r="AB28" i="15"/>
  <c r="AA28" i="15"/>
  <c r="AC28" i="15" s="1"/>
  <c r="AE28" i="15" s="1"/>
  <c r="BA28" i="15" s="1"/>
  <c r="T10" i="15"/>
  <c r="U10" i="15" s="1"/>
  <c r="T19" i="15"/>
  <c r="U19" i="15" s="1"/>
  <c r="T23" i="15"/>
  <c r="U23" i="15" s="1"/>
  <c r="AB22" i="15"/>
  <c r="AH22" i="15"/>
  <c r="AJ22" i="15" s="1"/>
  <c r="AK22" i="15" s="1"/>
  <c r="BB22" i="15" s="1"/>
  <c r="AA22" i="15"/>
  <c r="U17" i="15"/>
  <c r="T17" i="15"/>
  <c r="S31" i="15"/>
  <c r="R46" i="15" s="1"/>
  <c r="AA29" i="15"/>
  <c r="AH29" i="15"/>
  <c r="AB29" i="15"/>
  <c r="AH27" i="15"/>
  <c r="AA27" i="15"/>
  <c r="AB27" i="15"/>
  <c r="AH25" i="15"/>
  <c r="AJ25" i="15" s="1"/>
  <c r="AK25" i="15" s="1"/>
  <c r="BB25" i="15" s="1"/>
  <c r="AB25" i="15"/>
  <c r="AA25" i="15"/>
  <c r="AH30" i="15"/>
  <c r="AJ30" i="15" s="1"/>
  <c r="AK30" i="15" s="1"/>
  <c r="BB30" i="15" s="1"/>
  <c r="AA30" i="15"/>
  <c r="AB30" i="15"/>
  <c r="V31" i="15"/>
  <c r="I17" i="9" s="1"/>
  <c r="U28" i="15"/>
  <c r="T28" i="15"/>
  <c r="AH10" i="15"/>
  <c r="AJ10" i="15" s="1"/>
  <c r="AK10" i="15" s="1"/>
  <c r="BB10" i="15" s="1"/>
  <c r="AB10" i="15"/>
  <c r="AA10" i="15"/>
  <c r="AH23" i="15"/>
  <c r="AJ23" i="15" s="1"/>
  <c r="AK23" i="15" s="1"/>
  <c r="BB23" i="15" s="1"/>
  <c r="AB23" i="15"/>
  <c r="AA23" i="15"/>
  <c r="AC23" i="15" s="1"/>
  <c r="U22" i="15"/>
  <c r="T22" i="15"/>
  <c r="AH18" i="15"/>
  <c r="AJ18" i="15" s="1"/>
  <c r="AK18" i="15" s="1"/>
  <c r="BB18" i="15" s="1"/>
  <c r="AA18" i="15"/>
  <c r="AB18" i="15"/>
  <c r="AB8" i="15"/>
  <c r="AA8" i="15"/>
  <c r="AH8" i="15"/>
  <c r="AJ8" i="15" s="1"/>
  <c r="AK8" i="15" s="1"/>
  <c r="BB8" i="15" s="1"/>
  <c r="T27" i="15"/>
  <c r="U27" i="15" s="1"/>
  <c r="T25" i="15"/>
  <c r="U25" i="15" s="1"/>
  <c r="AU8" i="15"/>
  <c r="AW8" i="15" s="1"/>
  <c r="AX8" i="15" s="1"/>
  <c r="BD8" i="15" s="1"/>
  <c r="AE16" i="15"/>
  <c r="BA16" i="15" s="1"/>
  <c r="AE14" i="15"/>
  <c r="BA14" i="15" s="1"/>
  <c r="AE26" i="15"/>
  <c r="BA26" i="15" s="1"/>
  <c r="AE13" i="15"/>
  <c r="BA13" i="15" s="1"/>
  <c r="AJ14" i="15"/>
  <c r="AK14" i="15" s="1"/>
  <c r="BB14" i="15" s="1"/>
  <c r="AJ16" i="15"/>
  <c r="AK16" i="15" s="1"/>
  <c r="BB16" i="15" s="1"/>
  <c r="P38" i="15"/>
  <c r="L38" i="15" s="1"/>
  <c r="K38" i="15" s="1"/>
  <c r="X38" i="15" s="1"/>
  <c r="AA38" i="15" s="1"/>
  <c r="H39" i="15"/>
  <c r="H40" i="15" s="1"/>
  <c r="AP9" i="15"/>
  <c r="AO9" i="15" s="1"/>
  <c r="AE7" i="15"/>
  <c r="AF7" i="15" s="1"/>
  <c r="AJ26" i="15"/>
  <c r="AK26" i="15" s="1"/>
  <c r="BB26" i="15" s="1"/>
  <c r="AF12" i="15"/>
  <c r="AA36" i="15"/>
  <c r="P10" i="15"/>
  <c r="L10" i="15" s="1"/>
  <c r="K10" i="15" s="1"/>
  <c r="AP10" i="15" s="1"/>
  <c r="AO10" i="15" s="1"/>
  <c r="H11" i="15"/>
  <c r="I10" i="15"/>
  <c r="AJ13" i="15"/>
  <c r="AK13" i="15" s="1"/>
  <c r="BB13" i="15" s="1"/>
  <c r="AJ7" i="15"/>
  <c r="AJ20" i="15"/>
  <c r="AK20" i="15" s="1"/>
  <c r="BB20" i="15" s="1"/>
  <c r="AE9" i="15" l="1"/>
  <c r="BA9" i="15" s="1"/>
  <c r="AF9" i="15"/>
  <c r="AC29" i="15"/>
  <c r="AE29" i="15" s="1"/>
  <c r="BA29" i="15" s="1"/>
  <c r="AC10" i="15"/>
  <c r="AF21" i="15"/>
  <c r="U31" i="15"/>
  <c r="T31" i="15"/>
  <c r="AC15" i="15"/>
  <c r="AE15" i="15" s="1"/>
  <c r="BA15" i="15" s="1"/>
  <c r="AC17" i="15"/>
  <c r="AC20" i="15"/>
  <c r="AE20" i="15" s="1"/>
  <c r="AC8" i="15"/>
  <c r="AE8" i="15" s="1"/>
  <c r="AC24" i="15"/>
  <c r="AE17" i="15"/>
  <c r="BA17" i="15" s="1"/>
  <c r="AE23" i="15"/>
  <c r="BA23" i="15" s="1"/>
  <c r="AF23" i="15"/>
  <c r="AZ23" i="15" s="1"/>
  <c r="BA20" i="15"/>
  <c r="AE24" i="15"/>
  <c r="BA24" i="15" s="1"/>
  <c r="AE10" i="15"/>
  <c r="BA10" i="15" s="1"/>
  <c r="AF10" i="15"/>
  <c r="AZ10" i="15" s="1"/>
  <c r="AC30" i="15"/>
  <c r="AC25" i="15"/>
  <c r="AJ28" i="15"/>
  <c r="AK28" i="15" s="1"/>
  <c r="BB28" i="15" s="1"/>
  <c r="AJ29" i="15"/>
  <c r="AK29" i="15" s="1"/>
  <c r="BB29" i="15" s="1"/>
  <c r="AJ24" i="15"/>
  <c r="AK24" i="15" s="1"/>
  <c r="BB24" i="15" s="1"/>
  <c r="AF28" i="15"/>
  <c r="AM28" i="15" s="1"/>
  <c r="BC28" i="15" s="1"/>
  <c r="AJ19" i="15"/>
  <c r="AK19" i="15" s="1"/>
  <c r="BB19" i="15" s="1"/>
  <c r="AF11" i="15"/>
  <c r="AC18" i="15"/>
  <c r="AE19" i="15"/>
  <c r="BA19" i="15" s="1"/>
  <c r="AF19" i="15"/>
  <c r="AJ27" i="15"/>
  <c r="AK27" i="15" s="1"/>
  <c r="BB27" i="15" s="1"/>
  <c r="AH31" i="15"/>
  <c r="AC27" i="15"/>
  <c r="AC22" i="15"/>
  <c r="AJ17" i="15"/>
  <c r="AK17" i="15"/>
  <c r="BB17" i="15" s="1"/>
  <c r="H12" i="15"/>
  <c r="P11" i="15"/>
  <c r="L11" i="15" s="1"/>
  <c r="K11" i="15" s="1"/>
  <c r="AP11" i="15" s="1"/>
  <c r="AO11" i="15" s="1"/>
  <c r="I11" i="15"/>
  <c r="AF13" i="15"/>
  <c r="AT10" i="15"/>
  <c r="AS10" i="15"/>
  <c r="AZ7" i="15"/>
  <c r="AM7" i="15"/>
  <c r="AM10" i="15"/>
  <c r="BC10" i="15" s="1"/>
  <c r="AM9" i="15"/>
  <c r="BC9" i="15" s="1"/>
  <c r="AZ9" i="15"/>
  <c r="AF16" i="15"/>
  <c r="AZ12" i="15"/>
  <c r="AM12" i="15"/>
  <c r="BC12" i="15" s="1"/>
  <c r="AF26" i="15"/>
  <c r="AF14" i="15"/>
  <c r="AS9" i="15"/>
  <c r="AT9" i="15"/>
  <c r="AM23" i="15"/>
  <c r="BC23" i="15" s="1"/>
  <c r="AK7" i="15"/>
  <c r="BA7" i="15"/>
  <c r="P39" i="15"/>
  <c r="L39" i="15" s="1"/>
  <c r="K39" i="15" s="1"/>
  <c r="X39" i="15" s="1"/>
  <c r="AA39" i="15" s="1"/>
  <c r="AA40" i="15" s="1"/>
  <c r="I39" i="15"/>
  <c r="BA8" i="15" l="1"/>
  <c r="AF8" i="15"/>
  <c r="AM21" i="15"/>
  <c r="BC21" i="15" s="1"/>
  <c r="AZ21" i="15"/>
  <c r="AJ31" i="15"/>
  <c r="AF20" i="15"/>
  <c r="AM8" i="15"/>
  <c r="AZ8" i="15"/>
  <c r="AE22" i="15"/>
  <c r="BA22" i="15" s="1"/>
  <c r="AZ11" i="15"/>
  <c r="AM11" i="15"/>
  <c r="BC11" i="15" s="1"/>
  <c r="AE27" i="15"/>
  <c r="BA27" i="15" s="1"/>
  <c r="AE18" i="15"/>
  <c r="BA18" i="15" s="1"/>
  <c r="AF29" i="15"/>
  <c r="AF24" i="15"/>
  <c r="AM19" i="15"/>
  <c r="BC19" i="15" s="1"/>
  <c r="AZ19" i="15"/>
  <c r="AE30" i="15"/>
  <c r="BA30" i="15" s="1"/>
  <c r="AF30" i="15"/>
  <c r="AZ28" i="15"/>
  <c r="AF17" i="15"/>
  <c r="AE25" i="15"/>
  <c r="BA25" i="15" s="1"/>
  <c r="AF15" i="15"/>
  <c r="AC31" i="15"/>
  <c r="L21" i="12"/>
  <c r="AB21" i="12"/>
  <c r="E21" i="12"/>
  <c r="M21" i="12"/>
  <c r="U21" i="12"/>
  <c r="AC21" i="12"/>
  <c r="O21" i="12"/>
  <c r="AE21" i="12"/>
  <c r="H21" i="12"/>
  <c r="X21" i="12"/>
  <c r="I21" i="12"/>
  <c r="Y21" i="12"/>
  <c r="J21" i="12"/>
  <c r="Z21" i="12"/>
  <c r="K21" i="12"/>
  <c r="S21" i="12"/>
  <c r="F21" i="12"/>
  <c r="N21" i="12"/>
  <c r="V21" i="12"/>
  <c r="AD21" i="12"/>
  <c r="G21" i="12"/>
  <c r="W21" i="12"/>
  <c r="P21" i="12"/>
  <c r="AF21" i="12"/>
  <c r="Q21" i="12"/>
  <c r="AG21" i="12"/>
  <c r="R21" i="12"/>
  <c r="D21" i="12"/>
  <c r="AA21" i="12"/>
  <c r="T21" i="12"/>
  <c r="AU10" i="15"/>
  <c r="AW10" i="15" s="1"/>
  <c r="AX10" i="15" s="1"/>
  <c r="BD10" i="15" s="1"/>
  <c r="BE10" i="15" s="1"/>
  <c r="BH10" i="15" s="1"/>
  <c r="AU9" i="15"/>
  <c r="BF9" i="15" s="1"/>
  <c r="BG9" i="15" s="1"/>
  <c r="BF10" i="15"/>
  <c r="BG10" i="15" s="1"/>
  <c r="AZ14" i="15"/>
  <c r="AM14" i="15"/>
  <c r="BC14" i="15" s="1"/>
  <c r="AZ26" i="15"/>
  <c r="AM26" i="15"/>
  <c r="BC26" i="15" s="1"/>
  <c r="X40" i="15"/>
  <c r="P12" i="15"/>
  <c r="L12" i="15" s="1"/>
  <c r="K12" i="15" s="1"/>
  <c r="AP12" i="15" s="1"/>
  <c r="AO12" i="15" s="1"/>
  <c r="H13" i="15"/>
  <c r="I12" i="15"/>
  <c r="K40" i="15"/>
  <c r="AZ13" i="15"/>
  <c r="AM13" i="15"/>
  <c r="BC13" i="15" s="1"/>
  <c r="BC7" i="15"/>
  <c r="BF7" i="15"/>
  <c r="AT11" i="15"/>
  <c r="AS11" i="15"/>
  <c r="AK31" i="15"/>
  <c r="BB7" i="15"/>
  <c r="BE7" i="15" s="1"/>
  <c r="I40" i="15"/>
  <c r="AZ16" i="15"/>
  <c r="AM16" i="15"/>
  <c r="BC16" i="15" s="1"/>
  <c r="AF18" i="15" l="1"/>
  <c r="AM20" i="15"/>
  <c r="BC20" i="15" s="1"/>
  <c r="AZ20" i="15"/>
  <c r="AF27" i="15"/>
  <c r="AZ27" i="15"/>
  <c r="AM27" i="15"/>
  <c r="BC27" i="15" s="1"/>
  <c r="AZ15" i="15"/>
  <c r="AM15" i="15"/>
  <c r="BC15" i="15" s="1"/>
  <c r="AF25" i="15"/>
  <c r="AM29" i="15"/>
  <c r="BC29" i="15" s="1"/>
  <c r="AZ29" i="15"/>
  <c r="AE31" i="15"/>
  <c r="AM24" i="15"/>
  <c r="BC24" i="15" s="1"/>
  <c r="AZ24" i="15"/>
  <c r="AZ17" i="15"/>
  <c r="AM17" i="15"/>
  <c r="BC17" i="15" s="1"/>
  <c r="AF22" i="15"/>
  <c r="AZ18" i="15"/>
  <c r="AM18" i="15"/>
  <c r="BC18" i="15" s="1"/>
  <c r="AZ30" i="15"/>
  <c r="AM30" i="15"/>
  <c r="BC30" i="15" s="1"/>
  <c r="AU11" i="15"/>
  <c r="BF11" i="15" s="1"/>
  <c r="BG11" i="15" s="1"/>
  <c r="BC8" i="15"/>
  <c r="BE8" i="15" s="1"/>
  <c r="BH8" i="15" s="1"/>
  <c r="BF8" i="15"/>
  <c r="BG8" i="15" s="1"/>
  <c r="AW9" i="15"/>
  <c r="AX9" i="15" s="1"/>
  <c r="BD9" i="15" s="1"/>
  <c r="BE9" i="15" s="1"/>
  <c r="BH9" i="15" s="1"/>
  <c r="AT12" i="15"/>
  <c r="AS12" i="15"/>
  <c r="BG7" i="15"/>
  <c r="BH7" i="15"/>
  <c r="H14" i="15"/>
  <c r="P13" i="15"/>
  <c r="L13" i="15" s="1"/>
  <c r="K13" i="15" s="1"/>
  <c r="AP13" i="15" s="1"/>
  <c r="AO13" i="15" s="1"/>
  <c r="I13" i="15"/>
  <c r="AW11" i="15" l="1"/>
  <c r="AX11" i="15" s="1"/>
  <c r="BD11" i="15" s="1"/>
  <c r="BE11" i="15" s="1"/>
  <c r="AM22" i="15"/>
  <c r="BC22" i="15" s="1"/>
  <c r="AZ22" i="15"/>
  <c r="AZ31" i="15" s="1"/>
  <c r="AF31" i="15"/>
  <c r="AZ25" i="15"/>
  <c r="AM25" i="15"/>
  <c r="BC25" i="15" s="1"/>
  <c r="AM31" i="15"/>
  <c r="AU12" i="15"/>
  <c r="AW12" i="15" s="1"/>
  <c r="BH11" i="15"/>
  <c r="P14" i="15"/>
  <c r="L14" i="15" s="1"/>
  <c r="K14" i="15" s="1"/>
  <c r="AP14" i="15" s="1"/>
  <c r="AO14" i="15" s="1"/>
  <c r="I14" i="15"/>
  <c r="H15" i="15"/>
  <c r="AS13" i="15"/>
  <c r="AT13" i="15"/>
  <c r="AU13" i="15" l="1"/>
  <c r="BF13" i="15" s="1"/>
  <c r="BG13" i="15" s="1"/>
  <c r="BF12" i="15"/>
  <c r="BG12" i="15" s="1"/>
  <c r="AX12" i="15"/>
  <c r="BD12" i="15" s="1"/>
  <c r="BE12" i="15" s="1"/>
  <c r="BH12" i="15" s="1"/>
  <c r="P15" i="15"/>
  <c r="L15" i="15" s="1"/>
  <c r="K15" i="15" s="1"/>
  <c r="AP15" i="15" s="1"/>
  <c r="AO15" i="15" s="1"/>
  <c r="I15" i="15"/>
  <c r="H16" i="15"/>
  <c r="AT14" i="15"/>
  <c r="AS14" i="15"/>
  <c r="AW13" i="15" l="1"/>
  <c r="AX13" i="15" s="1"/>
  <c r="BD13" i="15" s="1"/>
  <c r="BE13" i="15" s="1"/>
  <c r="AU14" i="15"/>
  <c r="BF14" i="15" s="1"/>
  <c r="BH13" i="15"/>
  <c r="P16" i="15"/>
  <c r="L16" i="15" s="1"/>
  <c r="K16" i="15" s="1"/>
  <c r="AP16" i="15" s="1"/>
  <c r="AO16" i="15" s="1"/>
  <c r="H17" i="15"/>
  <c r="I16" i="15"/>
  <c r="AS15" i="15"/>
  <c r="AT15" i="15"/>
  <c r="AW14" i="15" l="1"/>
  <c r="AX14" i="15" s="1"/>
  <c r="BD14" i="15" s="1"/>
  <c r="BE14" i="15" s="1"/>
  <c r="BH14" i="15" s="1"/>
  <c r="AU15" i="15"/>
  <c r="BF15" i="15" s="1"/>
  <c r="BG15" i="15" s="1"/>
  <c r="AW15" i="15"/>
  <c r="AX15" i="15" s="1"/>
  <c r="BD15" i="15" s="1"/>
  <c r="BE15" i="15" s="1"/>
  <c r="BH15" i="15" s="1"/>
  <c r="BG14" i="15"/>
  <c r="H18" i="15"/>
  <c r="P17" i="15"/>
  <c r="L17" i="15" s="1"/>
  <c r="K17" i="15" s="1"/>
  <c r="AP17" i="15" s="1"/>
  <c r="AO17" i="15" s="1"/>
  <c r="I17" i="15"/>
  <c r="AS16" i="15"/>
  <c r="AT16" i="15"/>
  <c r="AU16" i="15" l="1"/>
  <c r="AW16" i="15" s="1"/>
  <c r="AX16" i="15" s="1"/>
  <c r="BD16" i="15" s="1"/>
  <c r="BE16" i="15" s="1"/>
  <c r="BH16" i="15" s="1"/>
  <c r="H19" i="15"/>
  <c r="P18" i="15"/>
  <c r="L18" i="15" s="1"/>
  <c r="K18" i="15" s="1"/>
  <c r="AP18" i="15" s="1"/>
  <c r="AO18" i="15" s="1"/>
  <c r="I18" i="15"/>
  <c r="AT17" i="15"/>
  <c r="AS17" i="15"/>
  <c r="AU17" i="15" s="1"/>
  <c r="BF16" i="15" l="1"/>
  <c r="AS18" i="15"/>
  <c r="AT18" i="15"/>
  <c r="AW17" i="15"/>
  <c r="AX17" i="15" s="1"/>
  <c r="BD17" i="15" s="1"/>
  <c r="BE17" i="15" s="1"/>
  <c r="BH17" i="15" s="1"/>
  <c r="BF17" i="15"/>
  <c r="BG17" i="15" s="1"/>
  <c r="P19" i="15"/>
  <c r="L19" i="15" s="1"/>
  <c r="K19" i="15" s="1"/>
  <c r="AP19" i="15" s="1"/>
  <c r="AO19" i="15" s="1"/>
  <c r="H20" i="15"/>
  <c r="I19" i="15"/>
  <c r="BG16" i="15"/>
  <c r="AU18" i="15" l="1"/>
  <c r="AW18" i="15" s="1"/>
  <c r="AX18" i="15" s="1"/>
  <c r="BD18" i="15" s="1"/>
  <c r="BE18" i="15" s="1"/>
  <c r="BH18" i="15" s="1"/>
  <c r="AT19" i="15"/>
  <c r="AS19" i="15"/>
  <c r="AU19" i="15" s="1"/>
  <c r="P20" i="15"/>
  <c r="L20" i="15" s="1"/>
  <c r="K20" i="15" s="1"/>
  <c r="AP20" i="15" s="1"/>
  <c r="AO20" i="15" s="1"/>
  <c r="H21" i="15"/>
  <c r="I20" i="15"/>
  <c r="BF18" i="15" l="1"/>
  <c r="BG18" i="15" s="1"/>
  <c r="AW19" i="15"/>
  <c r="AX19" i="15" s="1"/>
  <c r="BD19" i="15" s="1"/>
  <c r="BE19" i="15" s="1"/>
  <c r="BH19" i="15" s="1"/>
  <c r="BF19" i="15"/>
  <c r="BG19" i="15" s="1"/>
  <c r="AS20" i="15"/>
  <c r="AT20" i="15"/>
  <c r="H22" i="15"/>
  <c r="P21" i="15"/>
  <c r="L21" i="15" s="1"/>
  <c r="K21" i="15" s="1"/>
  <c r="AP21" i="15" s="1"/>
  <c r="AO21" i="15" s="1"/>
  <c r="I21" i="15"/>
  <c r="AU20" i="15" l="1"/>
  <c r="AW20" i="15" s="1"/>
  <c r="AX20" i="15" s="1"/>
  <c r="BD20" i="15" s="1"/>
  <c r="BE20" i="15" s="1"/>
  <c r="BH20" i="15" s="1"/>
  <c r="AS21" i="15"/>
  <c r="AT21" i="15"/>
  <c r="P22" i="15"/>
  <c r="L22" i="15" s="1"/>
  <c r="K22" i="15" s="1"/>
  <c r="AP22" i="15" s="1"/>
  <c r="AO22" i="15" s="1"/>
  <c r="H23" i="15"/>
  <c r="I22" i="15"/>
  <c r="BF20" i="15" l="1"/>
  <c r="BG20" i="15" s="1"/>
  <c r="AU21" i="15"/>
  <c r="AW21" i="15" s="1"/>
  <c r="AX21" i="15" s="1"/>
  <c r="BD21" i="15" s="1"/>
  <c r="BE21" i="15" s="1"/>
  <c r="BH21" i="15" s="1"/>
  <c r="AT22" i="15"/>
  <c r="AS22" i="15"/>
  <c r="AU22" i="15" s="1"/>
  <c r="H24" i="15"/>
  <c r="P23" i="15"/>
  <c r="L23" i="15" s="1"/>
  <c r="K23" i="15" s="1"/>
  <c r="AP23" i="15" s="1"/>
  <c r="AO23" i="15" s="1"/>
  <c r="I23" i="15"/>
  <c r="BF21" i="15" l="1"/>
  <c r="BG21" i="15" s="1"/>
  <c r="AW22" i="15"/>
  <c r="AX22" i="15" s="1"/>
  <c r="BD22" i="15" s="1"/>
  <c r="BE22" i="15" s="1"/>
  <c r="BH22" i="15" s="1"/>
  <c r="BF22" i="15"/>
  <c r="BG22" i="15" s="1"/>
  <c r="AS23" i="15"/>
  <c r="AT23" i="15"/>
  <c r="H25" i="15"/>
  <c r="P24" i="15"/>
  <c r="L24" i="15" s="1"/>
  <c r="K24" i="15" s="1"/>
  <c r="AP24" i="15" s="1"/>
  <c r="AO24" i="15" s="1"/>
  <c r="I24" i="15"/>
  <c r="AU23" i="15" l="1"/>
  <c r="AT24" i="15"/>
  <c r="AS24" i="15"/>
  <c r="H26" i="15"/>
  <c r="P25" i="15"/>
  <c r="L25" i="15" s="1"/>
  <c r="K25" i="15" s="1"/>
  <c r="AP25" i="15" s="1"/>
  <c r="AO25" i="15" s="1"/>
  <c r="I25" i="15"/>
  <c r="AU24" i="15" l="1"/>
  <c r="BF24" i="15" s="1"/>
  <c r="BG24" i="15" s="1"/>
  <c r="BF23" i="15"/>
  <c r="BG23" i="15" s="1"/>
  <c r="AW23" i="15"/>
  <c r="AX23" i="15" s="1"/>
  <c r="BD23" i="15" s="1"/>
  <c r="BE23" i="15" s="1"/>
  <c r="BH23" i="15" s="1"/>
  <c r="AW24" i="15"/>
  <c r="AX24" i="15" s="1"/>
  <c r="BD24" i="15" s="1"/>
  <c r="BE24" i="15" s="1"/>
  <c r="BH24" i="15" s="1"/>
  <c r="AT25" i="15"/>
  <c r="AS25" i="15"/>
  <c r="H27" i="15"/>
  <c r="P26" i="15"/>
  <c r="L26" i="15" s="1"/>
  <c r="K26" i="15" s="1"/>
  <c r="AP26" i="15" s="1"/>
  <c r="AO26" i="15" s="1"/>
  <c r="I26" i="15"/>
  <c r="AU25" i="15" l="1"/>
  <c r="AW25" i="15" s="1"/>
  <c r="AX25" i="15" s="1"/>
  <c r="BD25" i="15" s="1"/>
  <c r="BE25" i="15" s="1"/>
  <c r="BH25" i="15" s="1"/>
  <c r="AT26" i="15"/>
  <c r="AS26" i="15"/>
  <c r="AU26" i="15" s="1"/>
  <c r="H28" i="15"/>
  <c r="P27" i="15"/>
  <c r="L27" i="15" s="1"/>
  <c r="K27" i="15" s="1"/>
  <c r="AP27" i="15" s="1"/>
  <c r="AO27" i="15" s="1"/>
  <c r="I27" i="15"/>
  <c r="BF25" i="15" l="1"/>
  <c r="BG25" i="15" s="1"/>
  <c r="AW26" i="15"/>
  <c r="AX26" i="15"/>
  <c r="BD26" i="15" s="1"/>
  <c r="BE26" i="15" s="1"/>
  <c r="BH26" i="15" s="1"/>
  <c r="BF26" i="15"/>
  <c r="BG26" i="15" s="1"/>
  <c r="I28" i="15"/>
  <c r="P28" i="15"/>
  <c r="L28" i="15" s="1"/>
  <c r="K28" i="15" s="1"/>
  <c r="AP28" i="15" s="1"/>
  <c r="AO28" i="15" s="1"/>
  <c r="H29" i="15"/>
  <c r="AT27" i="15"/>
  <c r="AS27" i="15"/>
  <c r="AU27" i="15" l="1"/>
  <c r="AW27" i="15" s="1"/>
  <c r="AX27" i="15" s="1"/>
  <c r="BD27" i="15" s="1"/>
  <c r="BE27" i="15" s="1"/>
  <c r="BH27" i="15" s="1"/>
  <c r="P29" i="15"/>
  <c r="L29" i="15" s="1"/>
  <c r="K29" i="15" s="1"/>
  <c r="AP29" i="15" s="1"/>
  <c r="AO29" i="15" s="1"/>
  <c r="I29" i="15"/>
  <c r="H30" i="15"/>
  <c r="AS28" i="15"/>
  <c r="AT28" i="15"/>
  <c r="AU28" i="15" l="1"/>
  <c r="AW28" i="15" s="1"/>
  <c r="AX28" i="15" s="1"/>
  <c r="BD28" i="15" s="1"/>
  <c r="BE28" i="15" s="1"/>
  <c r="BH28" i="15" s="1"/>
  <c r="BF27" i="15"/>
  <c r="BG27" i="15" s="1"/>
  <c r="AS29" i="15"/>
  <c r="AT29" i="15"/>
  <c r="P30" i="15"/>
  <c r="L30" i="15" s="1"/>
  <c r="K30" i="15" s="1"/>
  <c r="I30" i="15"/>
  <c r="I31" i="15" s="1"/>
  <c r="H31" i="15"/>
  <c r="BF28" i="15" l="1"/>
  <c r="BG28" i="15" s="1"/>
  <c r="AU29" i="15"/>
  <c r="AW29" i="15" s="1"/>
  <c r="AX29" i="15" s="1"/>
  <c r="BD29" i="15" s="1"/>
  <c r="BE29" i="15" s="1"/>
  <c r="BH29" i="15" s="1"/>
  <c r="AP30" i="15"/>
  <c r="AO30" i="15" s="1"/>
  <c r="K31" i="15"/>
  <c r="R44" i="15" s="1"/>
  <c r="BF29" i="15" l="1"/>
  <c r="BG29" i="15" s="1"/>
  <c r="AS30" i="15"/>
  <c r="AT30" i="15"/>
  <c r="AU30" i="15" l="1"/>
  <c r="AW30" i="15" s="1"/>
  <c r="AW31" i="15" s="1"/>
  <c r="V39" i="15"/>
  <c r="V37" i="15"/>
  <c r="V38" i="15"/>
  <c r="O16" i="9"/>
  <c r="V36" i="15"/>
  <c r="AU31" i="15" l="1"/>
  <c r="V40" i="15"/>
  <c r="O17" i="9" s="1"/>
  <c r="BF30" i="15"/>
  <c r="BF31" i="15" s="1"/>
  <c r="T37" i="15"/>
  <c r="U37" i="15" s="1"/>
  <c r="T36" i="15"/>
  <c r="S40" i="15"/>
  <c r="R47" i="15" s="1"/>
  <c r="S47" i="15" s="1"/>
  <c r="AX30" i="15"/>
  <c r="BD30" i="15" s="1"/>
  <c r="BE30" i="15" s="1"/>
  <c r="BG30" i="15" l="1"/>
  <c r="BG31" i="15" s="1"/>
  <c r="T40" i="15"/>
  <c r="O18" i="9" s="1"/>
  <c r="U36" i="15"/>
  <c r="U40" i="15"/>
  <c r="O19" i="9" s="1"/>
  <c r="BH30" i="15"/>
  <c r="BH31" i="15" s="1"/>
  <c r="BE31" i="15"/>
  <c r="V20" i="12" l="1"/>
  <c r="G20" i="12"/>
  <c r="O20" i="12"/>
  <c r="W20" i="12"/>
  <c r="AE20" i="12"/>
  <c r="Q20" i="12"/>
  <c r="AG20" i="12"/>
  <c r="J20" i="12"/>
  <c r="Z20" i="12"/>
  <c r="K20" i="12"/>
  <c r="L20" i="12"/>
  <c r="AB20" i="12"/>
  <c r="E20" i="12"/>
  <c r="U20" i="12"/>
  <c r="N20" i="12"/>
  <c r="H20" i="12"/>
  <c r="P20" i="12"/>
  <c r="X20" i="12"/>
  <c r="AF20" i="12"/>
  <c r="I20" i="12"/>
  <c r="Y20" i="12"/>
  <c r="R20" i="12"/>
  <c r="D20" i="12"/>
  <c r="S20" i="12"/>
  <c r="AA20" i="12"/>
  <c r="T20" i="12"/>
  <c r="M20" i="12"/>
  <c r="AC20" i="12"/>
  <c r="F20" i="12"/>
  <c r="AD20" i="12"/>
  <c r="L14" i="13"/>
  <c r="L11" i="13"/>
  <c r="I14" i="13"/>
  <c r="K14" i="13" l="1"/>
  <c r="M14" i="13" s="1"/>
  <c r="O14" i="13" s="1"/>
  <c r="M6" i="13"/>
  <c r="O6" i="13" s="1"/>
  <c r="M7" i="13"/>
  <c r="O7" i="13" s="1"/>
  <c r="M8" i="13"/>
  <c r="O8" i="13" s="1"/>
  <c r="M9" i="13"/>
  <c r="O9" i="13" s="1"/>
  <c r="M10" i="13"/>
  <c r="O10" i="13" s="1"/>
  <c r="E4" i="12" l="1"/>
  <c r="F4" i="12"/>
  <c r="G4" i="12"/>
  <c r="H4" i="12"/>
  <c r="I4" i="12"/>
  <c r="J4" i="12"/>
  <c r="K4" i="12"/>
  <c r="L4" i="12"/>
  <c r="M4" i="12"/>
  <c r="N4" i="12"/>
  <c r="O4" i="12"/>
  <c r="P4" i="12"/>
  <c r="Q4" i="12"/>
  <c r="R4" i="12"/>
  <c r="S4" i="12"/>
  <c r="T4" i="12"/>
  <c r="U4" i="12"/>
  <c r="V4" i="12"/>
  <c r="W4" i="12"/>
  <c r="X4" i="12"/>
  <c r="Y4" i="12"/>
  <c r="Z4" i="12"/>
  <c r="AA4" i="12"/>
  <c r="AB4" i="12"/>
  <c r="AC4" i="12"/>
  <c r="AD4" i="12"/>
  <c r="AE4" i="12"/>
  <c r="AF4" i="12"/>
  <c r="AG4" i="12"/>
  <c r="D4" i="12"/>
  <c r="I18" i="12" l="1"/>
  <c r="J18" i="12"/>
  <c r="K18" i="12"/>
  <c r="L18" i="12"/>
  <c r="M18" i="12"/>
  <c r="N18" i="12"/>
  <c r="O18" i="12"/>
  <c r="P18" i="12"/>
  <c r="Q18" i="12"/>
  <c r="R18" i="12"/>
  <c r="S18" i="12"/>
  <c r="T18" i="12"/>
  <c r="U18" i="12"/>
  <c r="V18" i="12"/>
  <c r="W18" i="12"/>
  <c r="X18" i="12"/>
  <c r="Y18" i="12"/>
  <c r="Z18" i="12"/>
  <c r="AA18" i="12"/>
  <c r="AB18" i="12"/>
  <c r="AC18" i="12"/>
  <c r="AD18" i="12"/>
  <c r="AE18" i="12"/>
  <c r="AF18" i="12"/>
  <c r="AG18" i="12"/>
  <c r="D18" i="12"/>
  <c r="E2" i="12"/>
  <c r="F2" i="12"/>
  <c r="G2" i="12"/>
  <c r="H2" i="12"/>
  <c r="I2" i="12"/>
  <c r="J2" i="12"/>
  <c r="K2" i="12"/>
  <c r="L2" i="12"/>
  <c r="M2" i="12"/>
  <c r="N2" i="12"/>
  <c r="O2" i="12"/>
  <c r="P2" i="12"/>
  <c r="Q2" i="12"/>
  <c r="R2" i="12"/>
  <c r="S2" i="12"/>
  <c r="T2" i="12"/>
  <c r="U2" i="12"/>
  <c r="V2" i="12"/>
  <c r="W2" i="12"/>
  <c r="X2" i="12"/>
  <c r="Y2" i="12"/>
  <c r="Z2" i="12"/>
  <c r="AA2" i="12"/>
  <c r="AB2" i="12"/>
  <c r="AC2" i="12"/>
  <c r="AD2" i="12"/>
  <c r="AE2" i="12"/>
  <c r="AF2" i="12"/>
  <c r="AG2" i="12"/>
  <c r="D2" i="12"/>
  <c r="C25" i="9" l="1"/>
  <c r="O15" i="9"/>
  <c r="P15" i="9" s="1"/>
  <c r="B64" i="12"/>
  <c r="B58" i="12" s="1"/>
  <c r="B62" i="12"/>
  <c r="B56" i="12" s="1"/>
  <c r="B61" i="12"/>
  <c r="B55" i="12" s="1"/>
  <c r="B52" i="12"/>
  <c r="B50" i="12"/>
  <c r="B49" i="12"/>
  <c r="D27" i="12"/>
  <c r="E3" i="12"/>
  <c r="I18" i="9"/>
  <c r="I21" i="9" s="1"/>
  <c r="I22" i="9" s="1"/>
  <c r="I7" i="12" l="1"/>
  <c r="D28" i="12"/>
  <c r="D29" i="12" s="1"/>
  <c r="D35" i="12" s="1"/>
  <c r="Q7" i="12"/>
  <c r="J7" i="12"/>
  <c r="D7" i="12"/>
  <c r="F7" i="12"/>
  <c r="V7" i="12"/>
  <c r="X7" i="12"/>
  <c r="Z7" i="12"/>
  <c r="AA7" i="12"/>
  <c r="U7" i="12"/>
  <c r="E18" i="12"/>
  <c r="AE7" i="12"/>
  <c r="J16" i="9"/>
  <c r="F3" i="12"/>
  <c r="F18" i="12" s="1"/>
  <c r="J17" i="9"/>
  <c r="W7" i="12" l="1"/>
  <c r="S7" i="12"/>
  <c r="G7" i="12"/>
  <c r="AC7" i="12"/>
  <c r="K7" i="12"/>
  <c r="P7" i="12"/>
  <c r="N7" i="12"/>
  <c r="AG7" i="12"/>
  <c r="M7" i="12"/>
  <c r="H7" i="12"/>
  <c r="AB7" i="12"/>
  <c r="O7" i="12"/>
  <c r="E7" i="12"/>
  <c r="R7" i="12"/>
  <c r="L7" i="12"/>
  <c r="Y7" i="12"/>
  <c r="T7" i="12"/>
  <c r="AF7" i="12"/>
  <c r="AD7" i="12"/>
  <c r="G3" i="12"/>
  <c r="G18" i="12" s="1"/>
  <c r="H3" i="12" l="1"/>
  <c r="H18" i="12" s="1"/>
  <c r="E27" i="12" l="1"/>
  <c r="E28" i="12" l="1"/>
  <c r="E29" i="12" l="1"/>
  <c r="F27" i="12" l="1"/>
  <c r="F28" i="12" s="1"/>
  <c r="E35" i="12"/>
  <c r="F29" i="12" l="1"/>
  <c r="G27" i="12" s="1"/>
  <c r="F35" i="12" l="1"/>
  <c r="G28" i="12"/>
  <c r="G29" i="12" l="1"/>
  <c r="H27" i="12" s="1"/>
  <c r="G35" i="12" l="1"/>
  <c r="H28" i="12"/>
  <c r="H29" i="12" l="1"/>
  <c r="I27" i="12" s="1"/>
  <c r="I28" i="12" s="1"/>
  <c r="I29" i="12" l="1"/>
  <c r="I35" i="12" s="1"/>
  <c r="H35" i="12"/>
  <c r="J27" i="12" l="1"/>
  <c r="J28" i="12" s="1"/>
  <c r="J29" i="12" l="1"/>
  <c r="K27" i="12" s="1"/>
  <c r="K28" i="12" s="1"/>
  <c r="J35" i="12" l="1"/>
  <c r="K29" i="12"/>
  <c r="L27" i="12" s="1"/>
  <c r="K35" i="12" l="1"/>
  <c r="L28" i="12"/>
  <c r="L29" i="12" l="1"/>
  <c r="M27" i="12" s="1"/>
  <c r="L35" i="12" l="1"/>
  <c r="M28" i="12"/>
  <c r="M29" i="12" l="1"/>
  <c r="N27" i="12" s="1"/>
  <c r="M35" i="12" l="1"/>
  <c r="N28" i="12"/>
  <c r="N29" i="12" l="1"/>
  <c r="N35" i="12" s="1"/>
  <c r="O27" i="12" l="1"/>
  <c r="O28" i="12" s="1"/>
  <c r="O29" i="12" l="1"/>
  <c r="P27" i="12" s="1"/>
  <c r="O35" i="12" l="1"/>
  <c r="P28" i="12"/>
  <c r="P29" i="12" l="1"/>
  <c r="Q27" i="12" s="1"/>
  <c r="P35" i="12" l="1"/>
  <c r="Q28" i="12"/>
  <c r="Q29" i="12" l="1"/>
  <c r="R27" i="12" s="1"/>
  <c r="Q35" i="12" l="1"/>
  <c r="R28" i="12"/>
  <c r="R29" i="12" l="1"/>
  <c r="S27" i="12" s="1"/>
  <c r="R35" i="12" l="1"/>
  <c r="S28" i="12"/>
  <c r="S29" i="12" l="1"/>
  <c r="T27" i="12" s="1"/>
  <c r="S35" i="12" l="1"/>
  <c r="T28" i="12"/>
  <c r="T29" i="12" l="1"/>
  <c r="U27" i="12" s="1"/>
  <c r="T35" i="12" l="1"/>
  <c r="U28" i="12"/>
  <c r="U29" i="12" l="1"/>
  <c r="V27" i="12" s="1"/>
  <c r="U35" i="12" l="1"/>
  <c r="V28" i="12"/>
  <c r="V29" i="12" l="1"/>
  <c r="V35" i="12" s="1"/>
  <c r="W27" i="12" l="1"/>
  <c r="W28" i="12" s="1"/>
  <c r="W29" i="12" l="1"/>
  <c r="X27" i="12" s="1"/>
  <c r="W35" i="12" l="1"/>
  <c r="X28" i="12"/>
  <c r="X29" i="12" l="1"/>
  <c r="Y27" i="12" s="1"/>
  <c r="X35" i="12" l="1"/>
  <c r="Y28" i="12"/>
  <c r="Y29" i="12" l="1"/>
  <c r="Z27" i="12" s="1"/>
  <c r="Y35" i="12" l="1"/>
  <c r="Z28" i="12"/>
  <c r="Z29" i="12" l="1"/>
  <c r="AA27" i="12" s="1"/>
  <c r="Z35" i="12" l="1"/>
  <c r="AA28" i="12"/>
  <c r="AA29" i="12" l="1"/>
  <c r="AB27" i="12" s="1"/>
  <c r="AA35" i="12" l="1"/>
  <c r="AB28" i="12"/>
  <c r="AB29" i="12" l="1"/>
  <c r="AC27" i="12" s="1"/>
  <c r="AB35" i="12" l="1"/>
  <c r="AC28" i="12"/>
  <c r="AC29" i="12" l="1"/>
  <c r="AD27" i="12" s="1"/>
  <c r="AC35" i="12" l="1"/>
  <c r="AD28" i="12"/>
  <c r="AD29" i="12" l="1"/>
  <c r="AE27" i="12" s="1"/>
  <c r="AD35" i="12" l="1"/>
  <c r="AE28" i="12"/>
  <c r="AE29" i="12" l="1"/>
  <c r="AF27" i="12" s="1"/>
  <c r="AE35" i="12" l="1"/>
  <c r="AF28" i="12"/>
  <c r="AF29" i="12" l="1"/>
  <c r="AF35" i="12" s="1"/>
  <c r="AG27" i="12" l="1"/>
  <c r="AG28" i="12" s="1"/>
  <c r="AG29" i="12" l="1"/>
  <c r="AG35" i="12" s="1"/>
  <c r="AG43" i="12" l="1"/>
  <c r="O5" i="9" l="1"/>
  <c r="O4" i="9" s="1"/>
  <c r="O3" i="9"/>
  <c r="O8" i="9" l="1"/>
  <c r="J28" i="9"/>
  <c r="I28" i="9" s="1"/>
  <c r="I27" i="9"/>
  <c r="D7" i="9"/>
  <c r="D5" i="9"/>
  <c r="D3" i="9"/>
  <c r="D2" i="9"/>
  <c r="J4" i="9" l="1"/>
  <c r="J2" i="9"/>
  <c r="D8" i="12"/>
  <c r="AD8" i="12"/>
  <c r="AC8" i="12"/>
  <c r="AB8" i="12"/>
  <c r="Y8" i="12"/>
  <c r="E8" i="12"/>
  <c r="N8" i="12"/>
  <c r="AF8" i="12"/>
  <c r="I8" i="12"/>
  <c r="H8" i="12"/>
  <c r="K8" i="12"/>
  <c r="T8" i="12"/>
  <c r="AE8" i="12"/>
  <c r="X8" i="12"/>
  <c r="F8" i="12"/>
  <c r="G8" i="12"/>
  <c r="R8" i="12"/>
  <c r="Q8" i="12"/>
  <c r="L8" i="12"/>
  <c r="P8" i="12"/>
  <c r="M8" i="12"/>
  <c r="O8" i="12"/>
  <c r="Z8" i="12"/>
  <c r="W8" i="12"/>
  <c r="AA8" i="12"/>
  <c r="S8" i="12"/>
  <c r="AG8" i="12"/>
  <c r="J8" i="12"/>
  <c r="V8" i="12"/>
  <c r="U8" i="12"/>
  <c r="C17" i="9"/>
  <c r="AG32" i="12"/>
  <c r="P19" i="12"/>
  <c r="O19" i="12"/>
  <c r="K19" i="12"/>
  <c r="J19" i="12"/>
  <c r="I19" i="12"/>
  <c r="R19" i="12"/>
  <c r="AC19" i="12"/>
  <c r="Y19" i="12"/>
  <c r="D19" i="12"/>
  <c r="AE19" i="12"/>
  <c r="M19" i="12"/>
  <c r="H19" i="12"/>
  <c r="AF19" i="12"/>
  <c r="Q19" i="12"/>
  <c r="E19" i="12"/>
  <c r="F19" i="12"/>
  <c r="Z19" i="12"/>
  <c r="AG19" i="12"/>
  <c r="X19" i="12"/>
  <c r="G19" i="12"/>
  <c r="U19" i="12"/>
  <c r="W19" i="12"/>
  <c r="V19" i="12"/>
  <c r="N19" i="12"/>
  <c r="AA19" i="12"/>
  <c r="T19" i="12"/>
  <c r="AB19" i="12"/>
  <c r="AD19" i="12"/>
  <c r="S19" i="12"/>
  <c r="L19" i="12"/>
  <c r="L22" i="12"/>
  <c r="R22" i="12"/>
  <c r="AC22" i="12"/>
  <c r="I22" i="12"/>
  <c r="AB22" i="12"/>
  <c r="P22" i="12"/>
  <c r="K22" i="12"/>
  <c r="G22" i="12"/>
  <c r="AE22" i="12"/>
  <c r="N22" i="12"/>
  <c r="D22" i="12"/>
  <c r="AD22" i="12"/>
  <c r="Y22" i="12"/>
  <c r="V22" i="12"/>
  <c r="AF22" i="12"/>
  <c r="M22" i="12"/>
  <c r="U22" i="12"/>
  <c r="S22" i="12"/>
  <c r="J22" i="12"/>
  <c r="AG22" i="12"/>
  <c r="AA22" i="12"/>
  <c r="H22" i="12"/>
  <c r="Z22" i="12"/>
  <c r="F22" i="12"/>
  <c r="Q22" i="12"/>
  <c r="E22" i="12"/>
  <c r="X22" i="12"/>
  <c r="W22" i="12"/>
  <c r="T22" i="12"/>
  <c r="O22" i="12"/>
  <c r="I3" i="9"/>
  <c r="D6" i="9"/>
  <c r="M11" i="13" l="1"/>
  <c r="I8" i="9"/>
  <c r="K13" i="12"/>
  <c r="S13" i="12"/>
  <c r="AA13" i="12"/>
  <c r="AE13" i="12"/>
  <c r="H13" i="12"/>
  <c r="Q13" i="12"/>
  <c r="AG13" i="12"/>
  <c r="L13" i="12"/>
  <c r="T13" i="12"/>
  <c r="AB13" i="12"/>
  <c r="G13" i="12"/>
  <c r="AF13" i="12"/>
  <c r="E13" i="12"/>
  <c r="M13" i="12"/>
  <c r="U13" i="12"/>
  <c r="AC13" i="12"/>
  <c r="F13" i="12"/>
  <c r="N13" i="12"/>
  <c r="V13" i="12"/>
  <c r="AD13" i="12"/>
  <c r="O13" i="12"/>
  <c r="P13" i="12"/>
  <c r="I13" i="12"/>
  <c r="Y13" i="12"/>
  <c r="J13" i="12"/>
  <c r="R13" i="12"/>
  <c r="Z13" i="12"/>
  <c r="D13" i="12"/>
  <c r="W13" i="12"/>
  <c r="X13" i="12"/>
  <c r="I6" i="9"/>
  <c r="C15" i="9" s="1"/>
  <c r="C16" i="9" s="1"/>
  <c r="C17" i="14" s="1"/>
  <c r="J21" i="9"/>
  <c r="O11" i="13" l="1"/>
  <c r="C74" i="12"/>
  <c r="C56" i="12"/>
  <c r="I5" i="9"/>
  <c r="J5" i="9" s="1"/>
  <c r="J22" i="9"/>
  <c r="C20" i="9" l="1"/>
  <c r="C62" i="12" s="1"/>
  <c r="C58" i="12"/>
  <c r="D55" i="12" s="1"/>
  <c r="C24" i="9" l="1"/>
  <c r="C52" i="12" s="1"/>
  <c r="D49" i="12" s="1"/>
  <c r="C64" i="12"/>
  <c r="C67" i="12" l="1"/>
  <c r="C45" i="12" s="1"/>
  <c r="D61" i="12"/>
  <c r="D14" i="12" l="1"/>
  <c r="E57" i="12" l="1"/>
  <c r="F57" i="12"/>
  <c r="G57" i="12"/>
  <c r="H57" i="12"/>
  <c r="I57" i="12"/>
  <c r="J57" i="12"/>
  <c r="K57" i="12"/>
  <c r="L57" i="12"/>
  <c r="M57" i="12"/>
  <c r="N57" i="12"/>
  <c r="O57" i="12"/>
  <c r="P57" i="12"/>
  <c r="Q57" i="12"/>
  <c r="R57" i="12"/>
  <c r="S57" i="12"/>
  <c r="T57" i="12"/>
  <c r="U57" i="12"/>
  <c r="V57" i="12"/>
  <c r="W57" i="12"/>
  <c r="X57" i="12"/>
  <c r="Y57" i="12"/>
  <c r="Z57" i="12"/>
  <c r="AA57" i="12"/>
  <c r="AB57" i="12"/>
  <c r="AC57" i="12"/>
  <c r="AD57" i="12"/>
  <c r="AE57" i="12"/>
  <c r="AF57" i="12"/>
  <c r="AG57" i="12"/>
  <c r="C26" i="14"/>
  <c r="E9" i="12"/>
  <c r="F9" i="12"/>
  <c r="G9" i="12"/>
  <c r="H9" i="12"/>
  <c r="I9" i="12"/>
  <c r="J9" i="12"/>
  <c r="K9" i="12"/>
  <c r="L9" i="12"/>
  <c r="M9" i="12"/>
  <c r="N9" i="12"/>
  <c r="O9" i="12"/>
  <c r="P9" i="12"/>
  <c r="Q9" i="12"/>
  <c r="R9" i="12"/>
  <c r="S9" i="12"/>
  <c r="T9" i="12"/>
  <c r="U9" i="12"/>
  <c r="V9" i="12"/>
  <c r="W9" i="12"/>
  <c r="X9" i="12"/>
  <c r="Y9" i="12"/>
  <c r="Z9" i="12"/>
  <c r="AA9" i="12"/>
  <c r="AB9" i="12"/>
  <c r="AC9" i="12"/>
  <c r="AD9" i="12"/>
  <c r="AE9" i="12"/>
  <c r="AF9" i="12"/>
  <c r="AG9" i="12"/>
  <c r="E14" i="12"/>
  <c r="F14" i="12"/>
  <c r="G14" i="12"/>
  <c r="H14" i="12"/>
  <c r="I14" i="12"/>
  <c r="J14" i="12"/>
  <c r="K14" i="12"/>
  <c r="L14" i="12"/>
  <c r="M14" i="12"/>
  <c r="N14" i="12"/>
  <c r="O14" i="12"/>
  <c r="P14" i="12"/>
  <c r="Q14" i="12"/>
  <c r="R14" i="12"/>
  <c r="S14" i="12"/>
  <c r="T14" i="12"/>
  <c r="U14" i="12"/>
  <c r="V14" i="12"/>
  <c r="W14" i="12"/>
  <c r="X14" i="12"/>
  <c r="Y14" i="12"/>
  <c r="Z14" i="12"/>
  <c r="AA14" i="12"/>
  <c r="AB14" i="12"/>
  <c r="AC14" i="12"/>
  <c r="AD14" i="12"/>
  <c r="AE14" i="12"/>
  <c r="AF14" i="12"/>
  <c r="AG14" i="12"/>
  <c r="D15" i="12"/>
  <c r="E15" i="12"/>
  <c r="F15" i="12"/>
  <c r="G15" i="12"/>
  <c r="H15" i="12"/>
  <c r="I15" i="12"/>
  <c r="J15" i="12"/>
  <c r="K15" i="12"/>
  <c r="L15" i="12"/>
  <c r="M15" i="12"/>
  <c r="N15" i="12"/>
  <c r="O15" i="12"/>
  <c r="P15" i="12"/>
  <c r="Q15" i="12"/>
  <c r="R15" i="12"/>
  <c r="S15" i="12"/>
  <c r="T15" i="12"/>
  <c r="U15" i="12"/>
  <c r="V15" i="12"/>
  <c r="W15" i="12"/>
  <c r="X15" i="12"/>
  <c r="Y15" i="12"/>
  <c r="Z15" i="12"/>
  <c r="AA15" i="12"/>
  <c r="AB15" i="12"/>
  <c r="AC15" i="12"/>
  <c r="AD15" i="12"/>
  <c r="AE15" i="12"/>
  <c r="AF15" i="12"/>
  <c r="AG15" i="12"/>
  <c r="D24" i="12"/>
  <c r="E24" i="12"/>
  <c r="F24" i="12"/>
  <c r="G24" i="12"/>
  <c r="H24" i="12"/>
  <c r="I24" i="12"/>
  <c r="J24" i="12"/>
  <c r="K24" i="12"/>
  <c r="L24" i="12"/>
  <c r="M24" i="12"/>
  <c r="N24" i="12"/>
  <c r="O24" i="12"/>
  <c r="P24" i="12"/>
  <c r="Q24" i="12"/>
  <c r="R24" i="12"/>
  <c r="S24" i="12"/>
  <c r="T24" i="12"/>
  <c r="U24" i="12"/>
  <c r="V24" i="12"/>
  <c r="W24" i="12"/>
  <c r="X24" i="12"/>
  <c r="Y24" i="12"/>
  <c r="Z24" i="12"/>
  <c r="AA24" i="12"/>
  <c r="AB24" i="12"/>
  <c r="AC24" i="12"/>
  <c r="AD24" i="12"/>
  <c r="AE24" i="12"/>
  <c r="AF24" i="12"/>
  <c r="AG24" i="12"/>
  <c r="D34" i="12"/>
  <c r="E34" i="12"/>
  <c r="F34" i="12"/>
  <c r="G34" i="12"/>
  <c r="H34" i="12"/>
  <c r="I34" i="12"/>
  <c r="J34" i="12"/>
  <c r="K34" i="12"/>
  <c r="L34" i="12"/>
  <c r="M34" i="12"/>
  <c r="N34" i="12"/>
  <c r="O34" i="12"/>
  <c r="P34" i="12"/>
  <c r="Q34" i="12"/>
  <c r="R34" i="12"/>
  <c r="S34" i="12"/>
  <c r="T34" i="12"/>
  <c r="U34" i="12"/>
  <c r="V34" i="12"/>
  <c r="W34" i="12"/>
  <c r="X34" i="12"/>
  <c r="Y34" i="12"/>
  <c r="Z34" i="12"/>
  <c r="AA34" i="12"/>
  <c r="AB34" i="12"/>
  <c r="AC34" i="12"/>
  <c r="AD34" i="12"/>
  <c r="AE34" i="12"/>
  <c r="AF34" i="12"/>
  <c r="AG34" i="12"/>
  <c r="D36" i="12"/>
  <c r="E36" i="12"/>
  <c r="F36" i="12"/>
  <c r="G36" i="12"/>
  <c r="H36" i="12"/>
  <c r="I36" i="12"/>
  <c r="J36" i="12"/>
  <c r="K36" i="12"/>
  <c r="L36" i="12"/>
  <c r="M36" i="12"/>
  <c r="N36" i="12"/>
  <c r="O36" i="12"/>
  <c r="P36" i="12"/>
  <c r="Q36" i="12"/>
  <c r="R36" i="12"/>
  <c r="S36" i="12"/>
  <c r="T36" i="12"/>
  <c r="U36" i="12"/>
  <c r="V36" i="12"/>
  <c r="W36" i="12"/>
  <c r="X36" i="12"/>
  <c r="Y36" i="12"/>
  <c r="Z36" i="12"/>
  <c r="AA36" i="12"/>
  <c r="AB36" i="12"/>
  <c r="AC36" i="12"/>
  <c r="AD36" i="12"/>
  <c r="AE36" i="12"/>
  <c r="AF36" i="12"/>
  <c r="AG36" i="12"/>
  <c r="D39" i="12"/>
  <c r="E39" i="12"/>
  <c r="F39" i="12"/>
  <c r="G39" i="12"/>
  <c r="H39" i="12"/>
  <c r="I39" i="12"/>
  <c r="J39" i="12"/>
  <c r="K39" i="12"/>
  <c r="L39" i="12"/>
  <c r="M39" i="12"/>
  <c r="N39" i="12"/>
  <c r="O39" i="12"/>
  <c r="P39" i="12"/>
  <c r="Q39" i="12"/>
  <c r="R39" i="12"/>
  <c r="S39" i="12"/>
  <c r="T39" i="12"/>
  <c r="U39" i="12"/>
  <c r="V39" i="12"/>
  <c r="W39" i="12"/>
  <c r="X39" i="12"/>
  <c r="Y39" i="12"/>
  <c r="Z39" i="12"/>
  <c r="AA39" i="12"/>
  <c r="AB39" i="12"/>
  <c r="AC39" i="12"/>
  <c r="AD39" i="12"/>
  <c r="AE39" i="12"/>
  <c r="AF39" i="12"/>
  <c r="AG39" i="12"/>
  <c r="D40" i="12"/>
  <c r="D41" i="12"/>
  <c r="E41" i="12"/>
  <c r="F41" i="12"/>
  <c r="G41" i="12"/>
  <c r="H41" i="12"/>
  <c r="I41" i="12"/>
  <c r="J41" i="12"/>
  <c r="K41" i="12"/>
  <c r="L41" i="12"/>
  <c r="M41" i="12"/>
  <c r="N41" i="12"/>
  <c r="O41" i="12"/>
  <c r="P41" i="12"/>
  <c r="Q41" i="12"/>
  <c r="R41" i="12"/>
  <c r="S41" i="12"/>
  <c r="T41" i="12"/>
  <c r="U41" i="12"/>
  <c r="V41" i="12"/>
  <c r="W41" i="12"/>
  <c r="X41" i="12"/>
  <c r="Y41" i="12"/>
  <c r="Z41" i="12"/>
  <c r="AA41" i="12"/>
  <c r="AB41" i="12"/>
  <c r="AC41" i="12"/>
  <c r="AD41" i="12"/>
  <c r="AE41" i="12"/>
  <c r="AF41" i="12"/>
  <c r="AG41" i="12"/>
  <c r="D42" i="12"/>
  <c r="E42" i="12"/>
  <c r="F42" i="12"/>
  <c r="G42" i="12"/>
  <c r="H42" i="12"/>
  <c r="I42" i="12"/>
  <c r="J42" i="12"/>
  <c r="K42" i="12"/>
  <c r="L42" i="12"/>
  <c r="M42" i="12"/>
  <c r="N42" i="12"/>
  <c r="O42" i="12"/>
  <c r="P42" i="12"/>
  <c r="Q42" i="12"/>
  <c r="R42" i="12"/>
  <c r="S42" i="12"/>
  <c r="T42" i="12"/>
  <c r="U42" i="12"/>
  <c r="V42" i="12"/>
  <c r="W42" i="12"/>
  <c r="X42" i="12"/>
  <c r="Y42" i="12"/>
  <c r="Z42" i="12"/>
  <c r="AA42" i="12"/>
  <c r="AB42" i="12"/>
  <c r="AC42" i="12"/>
  <c r="AD42" i="12"/>
  <c r="AE42" i="12"/>
  <c r="AF42" i="12"/>
  <c r="AG42" i="12"/>
  <c r="D45" i="12"/>
  <c r="E45" i="12"/>
  <c r="F45" i="12"/>
  <c r="G45" i="12"/>
  <c r="H45" i="12"/>
  <c r="I45" i="12"/>
  <c r="J45" i="12"/>
  <c r="K45" i="12"/>
  <c r="L45" i="12"/>
  <c r="M45" i="12"/>
  <c r="N45" i="12"/>
  <c r="O45" i="12"/>
  <c r="P45" i="12"/>
  <c r="Q45" i="12"/>
  <c r="R45" i="12"/>
  <c r="S45" i="12"/>
  <c r="T45" i="12"/>
  <c r="U45" i="12"/>
  <c r="V45" i="12"/>
  <c r="W45" i="12"/>
  <c r="X45" i="12"/>
  <c r="Y45" i="12"/>
  <c r="Z45" i="12"/>
  <c r="AA45" i="12"/>
  <c r="AB45" i="12"/>
  <c r="AC45" i="12"/>
  <c r="AD45" i="12"/>
  <c r="AE45" i="12"/>
  <c r="AF45" i="12"/>
  <c r="AG45" i="12"/>
  <c r="E49" i="12"/>
  <c r="F49" i="12"/>
  <c r="G49" i="12"/>
  <c r="H49" i="12"/>
  <c r="I49" i="12"/>
  <c r="J49" i="12"/>
  <c r="K49" i="12"/>
  <c r="L49" i="12"/>
  <c r="M49" i="12"/>
  <c r="N49" i="12"/>
  <c r="O49" i="12"/>
  <c r="P49" i="12"/>
  <c r="Q49" i="12"/>
  <c r="R49" i="12"/>
  <c r="S49" i="12"/>
  <c r="T49" i="12"/>
  <c r="U49" i="12"/>
  <c r="V49" i="12"/>
  <c r="W49" i="12"/>
  <c r="X49" i="12"/>
  <c r="Y49" i="12"/>
  <c r="Z49" i="12"/>
  <c r="AA49" i="12"/>
  <c r="AB49" i="12"/>
  <c r="AC49" i="12"/>
  <c r="AD49" i="12"/>
  <c r="AE49" i="12"/>
  <c r="AF49" i="12"/>
  <c r="AG49" i="12"/>
  <c r="D51" i="12"/>
  <c r="E51" i="12"/>
  <c r="F51" i="12"/>
  <c r="G51" i="12"/>
  <c r="H51" i="12"/>
  <c r="I51" i="12"/>
  <c r="J51" i="12"/>
  <c r="K51" i="12"/>
  <c r="L51" i="12"/>
  <c r="M51" i="12"/>
  <c r="N51" i="12"/>
  <c r="O51" i="12"/>
  <c r="P51" i="12"/>
  <c r="Q51" i="12"/>
  <c r="R51" i="12"/>
  <c r="S51" i="12"/>
  <c r="T51" i="12"/>
  <c r="U51" i="12"/>
  <c r="V51" i="12"/>
  <c r="W51" i="12"/>
  <c r="X51" i="12"/>
  <c r="Y51" i="12"/>
  <c r="Z51" i="12"/>
  <c r="AA51" i="12"/>
  <c r="AB51" i="12"/>
  <c r="AC51" i="12"/>
  <c r="AD51" i="12"/>
  <c r="AE51" i="12"/>
  <c r="AF51" i="12"/>
  <c r="AG51" i="12"/>
  <c r="D52" i="12"/>
  <c r="E52" i="12"/>
  <c r="F52" i="12"/>
  <c r="G52" i="12"/>
  <c r="H52" i="12"/>
  <c r="I52" i="12"/>
  <c r="J52" i="12"/>
  <c r="K52" i="12"/>
  <c r="L52" i="12"/>
  <c r="M52" i="12"/>
  <c r="N52" i="12"/>
  <c r="O52" i="12"/>
  <c r="P52" i="12"/>
  <c r="Q52" i="12"/>
  <c r="R52" i="12"/>
  <c r="S52" i="12"/>
  <c r="T52" i="12"/>
  <c r="U52" i="12"/>
  <c r="V52" i="12"/>
  <c r="W52" i="12"/>
  <c r="X52" i="12"/>
  <c r="Y52" i="12"/>
  <c r="Z52" i="12"/>
  <c r="AA52" i="12"/>
  <c r="AB52" i="12"/>
  <c r="AC52" i="12"/>
  <c r="AD52" i="12"/>
  <c r="AE52" i="12"/>
  <c r="AF52" i="12"/>
  <c r="AG52" i="12"/>
  <c r="E55" i="12"/>
  <c r="F55" i="12"/>
  <c r="G55" i="12"/>
  <c r="H55" i="12"/>
  <c r="I55" i="12"/>
  <c r="J55" i="12"/>
  <c r="K55" i="12"/>
  <c r="L55" i="12"/>
  <c r="M55" i="12"/>
  <c r="N55" i="12"/>
  <c r="O55" i="12"/>
  <c r="P55" i="12"/>
  <c r="Q55" i="12"/>
  <c r="R55" i="12"/>
  <c r="S55" i="12"/>
  <c r="T55" i="12"/>
  <c r="U55" i="12"/>
  <c r="V55" i="12"/>
  <c r="W55" i="12"/>
  <c r="X55" i="12"/>
  <c r="Y55" i="12"/>
  <c r="Z55" i="12"/>
  <c r="AA55" i="12"/>
  <c r="AB55" i="12"/>
  <c r="AC55" i="12"/>
  <c r="AD55" i="12"/>
  <c r="AE55" i="12"/>
  <c r="AF55" i="12"/>
  <c r="AG55" i="12"/>
  <c r="D57" i="12"/>
  <c r="D58" i="12"/>
  <c r="E58" i="12"/>
  <c r="F58" i="12"/>
  <c r="G58" i="12"/>
  <c r="H58" i="12"/>
  <c r="I58" i="12"/>
  <c r="J58" i="12"/>
  <c r="K58" i="12"/>
  <c r="L58" i="12"/>
  <c r="M58" i="12"/>
  <c r="N58" i="12"/>
  <c r="O58" i="12"/>
  <c r="P58" i="12"/>
  <c r="Q58" i="12"/>
  <c r="R58" i="12"/>
  <c r="S58" i="12"/>
  <c r="T58" i="12"/>
  <c r="U58" i="12"/>
  <c r="V58" i="12"/>
  <c r="W58" i="12"/>
  <c r="X58" i="12"/>
  <c r="Y58" i="12"/>
  <c r="Z58" i="12"/>
  <c r="AA58" i="12"/>
  <c r="AB58" i="12"/>
  <c r="AC58" i="12"/>
  <c r="AD58" i="12"/>
  <c r="AE58" i="12"/>
  <c r="AF58" i="12"/>
  <c r="AG58" i="12"/>
  <c r="E61" i="12"/>
  <c r="F61" i="12"/>
  <c r="G61" i="12"/>
  <c r="H61" i="12"/>
  <c r="I61" i="12"/>
  <c r="J61" i="12"/>
  <c r="K61" i="12"/>
  <c r="L61" i="12"/>
  <c r="M61" i="12"/>
  <c r="N61" i="12"/>
  <c r="O61" i="12"/>
  <c r="P61" i="12"/>
  <c r="Q61" i="12"/>
  <c r="R61" i="12"/>
  <c r="S61" i="12"/>
  <c r="T61" i="12"/>
  <c r="U61" i="12"/>
  <c r="V61" i="12"/>
  <c r="W61" i="12"/>
  <c r="X61" i="12"/>
  <c r="Y61" i="12"/>
  <c r="Z61" i="12"/>
  <c r="AA61" i="12"/>
  <c r="AB61" i="12"/>
  <c r="AC61" i="12"/>
  <c r="AD61" i="12"/>
  <c r="AE61" i="12"/>
  <c r="AF61" i="12"/>
  <c r="AG61" i="12"/>
  <c r="D63" i="12"/>
  <c r="E63" i="12"/>
  <c r="F63" i="12"/>
  <c r="G63" i="12"/>
  <c r="H63" i="12"/>
  <c r="I63" i="12"/>
  <c r="J63" i="12"/>
  <c r="K63" i="12"/>
  <c r="L63" i="12"/>
  <c r="M63" i="12"/>
  <c r="N63" i="12"/>
  <c r="O63" i="12"/>
  <c r="P63" i="12"/>
  <c r="Q63" i="12"/>
  <c r="R63" i="12"/>
  <c r="S63" i="12"/>
  <c r="T63" i="12"/>
  <c r="U63" i="12"/>
  <c r="V63" i="12"/>
  <c r="W63" i="12"/>
  <c r="X63" i="12"/>
  <c r="Y63" i="12"/>
  <c r="Z63" i="12"/>
  <c r="AA63" i="12"/>
  <c r="AB63" i="12"/>
  <c r="AC63" i="12"/>
  <c r="AD63" i="12"/>
  <c r="AE63" i="12"/>
  <c r="AF63" i="12"/>
  <c r="AG63" i="12"/>
  <c r="D64" i="12"/>
  <c r="E64" i="12"/>
  <c r="F64" i="12"/>
  <c r="G64" i="12"/>
  <c r="H64" i="12"/>
  <c r="I64" i="12"/>
  <c r="J64" i="12"/>
  <c r="K64" i="12"/>
  <c r="L64" i="12"/>
  <c r="M64" i="12"/>
  <c r="N64" i="12"/>
  <c r="O64" i="12"/>
  <c r="P64" i="12"/>
  <c r="Q64" i="12"/>
  <c r="R64" i="12"/>
  <c r="S64" i="12"/>
  <c r="T64" i="12"/>
  <c r="U64" i="12"/>
  <c r="V64" i="12"/>
  <c r="W64" i="12"/>
  <c r="X64" i="12"/>
  <c r="Y64" i="12"/>
  <c r="Z64" i="12"/>
  <c r="AA64" i="12"/>
  <c r="AB64" i="12"/>
  <c r="AC64" i="12"/>
  <c r="AD64" i="12"/>
  <c r="AE64" i="12"/>
  <c r="AF64" i="12"/>
  <c r="AG64" i="12"/>
  <c r="D70" i="12"/>
  <c r="E70" i="12"/>
  <c r="F70" i="12"/>
  <c r="G70" i="12"/>
  <c r="H70" i="12"/>
  <c r="I70" i="12"/>
  <c r="J70" i="12"/>
  <c r="K70" i="12"/>
  <c r="L70" i="12"/>
  <c r="M70" i="12"/>
  <c r="N70" i="12"/>
  <c r="O70" i="12"/>
  <c r="P70" i="12"/>
  <c r="Q70" i="12"/>
  <c r="R70" i="12"/>
  <c r="S70" i="12"/>
  <c r="T70" i="12"/>
  <c r="U70" i="12"/>
  <c r="V70" i="12"/>
  <c r="W70" i="12"/>
  <c r="X70" i="12"/>
  <c r="Y70" i="12"/>
  <c r="Z70" i="12"/>
  <c r="AA70" i="12"/>
  <c r="AB70" i="12"/>
  <c r="AC70" i="12"/>
  <c r="AD70" i="12"/>
  <c r="AE70" i="12"/>
  <c r="AF70" i="12"/>
  <c r="AG70" i="12"/>
  <c r="D71" i="12"/>
  <c r="E71" i="12"/>
  <c r="F71" i="12"/>
  <c r="G71" i="12"/>
  <c r="H71" i="12"/>
  <c r="I71" i="12"/>
  <c r="J71" i="12"/>
  <c r="K71" i="12"/>
  <c r="L71" i="12"/>
  <c r="M71" i="12"/>
  <c r="N71" i="12"/>
  <c r="O71" i="12"/>
  <c r="P71" i="12"/>
  <c r="Q71" i="12"/>
  <c r="R71" i="12"/>
  <c r="S71" i="12"/>
  <c r="T71" i="12"/>
  <c r="U71" i="12"/>
  <c r="V71" i="12"/>
  <c r="W71" i="12"/>
  <c r="X71" i="12"/>
  <c r="Y71" i="12"/>
  <c r="Z71" i="12"/>
  <c r="AA71" i="12"/>
  <c r="AB71" i="12"/>
  <c r="AC71" i="12"/>
  <c r="AD71" i="12"/>
  <c r="AE71" i="12"/>
  <c r="AF71" i="12"/>
  <c r="C73" i="12"/>
  <c r="D74" i="12"/>
  <c r="E74" i="12"/>
  <c r="F74" i="12"/>
  <c r="G74" i="12"/>
  <c r="H74" i="12"/>
  <c r="I74" i="12"/>
  <c r="J74" i="12"/>
  <c r="K74" i="12"/>
  <c r="L74" i="12"/>
  <c r="M74" i="12"/>
  <c r="N74" i="12"/>
  <c r="O74" i="12"/>
  <c r="P74" i="12"/>
  <c r="Q74" i="12"/>
  <c r="R74" i="12"/>
  <c r="S74" i="12"/>
  <c r="T74" i="12"/>
  <c r="U74" i="12"/>
  <c r="V74" i="12"/>
  <c r="W74" i="12"/>
  <c r="X74" i="12"/>
  <c r="Y74" i="12"/>
  <c r="Z74" i="12"/>
  <c r="AA74" i="12"/>
  <c r="AB74" i="12"/>
  <c r="AC74" i="12"/>
  <c r="AD74" i="12"/>
  <c r="AE74" i="12"/>
  <c r="AF74" i="12"/>
  <c r="AG74" i="12"/>
</calcChain>
</file>

<file path=xl/comments1.xml><?xml version="1.0" encoding="utf-8"?>
<comments xmlns="http://schemas.openxmlformats.org/spreadsheetml/2006/main">
  <authors>
    <author>user</author>
  </authors>
  <commentList>
    <comment ref="B1" authorId="0" shapeId="0">
      <text>
        <r>
          <rPr>
            <b/>
            <sz val="9"/>
            <color indexed="81"/>
            <rFont val="돋움"/>
            <family val="3"/>
            <charset val="129"/>
          </rPr>
          <t>건축개요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별도제출</t>
        </r>
      </text>
    </comment>
    <comment ref="P5" authorId="0" shapeId="0">
      <text>
        <r>
          <rPr>
            <b/>
            <sz val="9"/>
            <color indexed="81"/>
            <rFont val="돋움"/>
            <family val="3"/>
            <charset val="129"/>
          </rPr>
          <t>설치면적 별도제출</t>
        </r>
      </text>
    </comment>
    <comment ref="P6" authorId="0" shapeId="0">
      <text>
        <r>
          <rPr>
            <b/>
            <sz val="9"/>
            <color indexed="81"/>
            <rFont val="돋움"/>
            <family val="3"/>
            <charset val="129"/>
          </rPr>
          <t>시설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용량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내역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별도제출</t>
        </r>
      </text>
    </comment>
    <comment ref="P7" authorId="0" shapeId="0">
      <text>
        <r>
          <rPr>
            <b/>
            <sz val="9"/>
            <color indexed="81"/>
            <rFont val="돋움"/>
            <family val="3"/>
            <charset val="129"/>
          </rPr>
          <t>설비내역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별도제시</t>
        </r>
      </text>
    </comment>
    <comment ref="P9" authorId="0" shapeId="0">
      <text>
        <r>
          <rPr>
            <b/>
            <sz val="9"/>
            <color indexed="81"/>
            <rFont val="돋움"/>
            <family val="3"/>
            <charset val="129"/>
          </rPr>
          <t>실투입비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산출내역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별도제출</t>
        </r>
      </text>
    </comment>
    <comment ref="C16" authorId="0" shapeId="0">
      <text>
        <r>
          <rPr>
            <b/>
            <sz val="9"/>
            <color indexed="81"/>
            <rFont val="돋움"/>
            <family val="3"/>
            <charset val="129"/>
          </rPr>
          <t>조달계획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별도제출</t>
        </r>
      </text>
    </comment>
    <comment ref="I16" authorId="0" shapeId="0">
      <text>
        <r>
          <rPr>
            <b/>
            <sz val="9"/>
            <color indexed="81"/>
            <rFont val="돋움"/>
            <family val="3"/>
            <charset val="129"/>
          </rPr>
          <t>탁상감정평가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결과에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의함</t>
        </r>
      </text>
    </comment>
  </commentList>
</comments>
</file>

<file path=xl/comments2.xml><?xml version="1.0" encoding="utf-8"?>
<comments xmlns="http://schemas.openxmlformats.org/spreadsheetml/2006/main">
  <authors>
    <author>user</author>
    <author>SH</author>
  </authors>
  <commentList>
    <comment ref="BG6" authorId="0" shapeId="0">
      <text>
        <r>
          <rPr>
            <b/>
            <sz val="9"/>
            <color indexed="81"/>
            <rFont val="돋움"/>
            <family val="3"/>
            <charset val="129"/>
          </rPr>
          <t>감면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토지비율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</t>
        </r>
      </text>
    </comment>
    <comment ref="BH6" authorId="0" shapeId="0">
      <text>
        <r>
          <rPr>
            <b/>
            <sz val="9"/>
            <color indexed="81"/>
            <rFont val="돋움"/>
            <family val="3"/>
            <charset val="129"/>
          </rPr>
          <t>감면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건물비용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</t>
        </r>
      </text>
    </comment>
    <comment ref="BJ30" authorId="1" shapeId="0">
      <text>
        <r>
          <rPr>
            <b/>
            <sz val="9"/>
            <color indexed="81"/>
            <rFont val="돋움"/>
            <family val="3"/>
            <charset val="129"/>
          </rPr>
          <t>지방세특례제한법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31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임대주택등에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
③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대통령령으로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임대사업자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국내에</t>
        </r>
        <r>
          <rPr>
            <b/>
            <sz val="9"/>
            <color indexed="81"/>
            <rFont val="Tahoma"/>
            <family val="2"/>
          </rPr>
          <t xml:space="preserve"> 2</t>
        </r>
        <r>
          <rPr>
            <b/>
            <sz val="9"/>
            <color indexed="81"/>
            <rFont val="돋움"/>
            <family val="3"/>
            <charset val="129"/>
          </rPr>
          <t>세대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건축</t>
        </r>
        <r>
          <rPr>
            <b/>
            <sz val="9"/>
            <color indexed="81"/>
            <rFont val="Tahoma"/>
            <family val="2"/>
          </rPr>
          <t>·</t>
        </r>
        <r>
          <rPr>
            <b/>
            <sz val="9"/>
            <color indexed="81"/>
            <rFont val="돋움"/>
            <family val="3"/>
            <charset val="129"/>
          </rPr>
          <t>매입하거나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매입하여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과세기준일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직접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다음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호에서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재산세를</t>
        </r>
        <r>
          <rPr>
            <b/>
            <sz val="9"/>
            <color indexed="81"/>
            <rFont val="Tahoma"/>
            <family val="2"/>
          </rPr>
          <t xml:space="preserve"> 2018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12</t>
        </r>
        <r>
          <rPr>
            <b/>
            <sz val="9"/>
            <color indexed="81"/>
            <rFont val="돋움"/>
            <family val="3"/>
            <charset val="129"/>
          </rPr>
          <t>월</t>
        </r>
        <r>
          <rPr>
            <b/>
            <sz val="9"/>
            <color indexed="81"/>
            <rFont val="Tahoma"/>
            <family val="2"/>
          </rPr>
          <t xml:space="preserve"> 31</t>
        </r>
        <r>
          <rPr>
            <b/>
            <sz val="9"/>
            <color indexed="81"/>
            <rFont val="돋움"/>
            <family val="3"/>
            <charset val="129"/>
          </rPr>
          <t>일까지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1.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40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「공공주택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특별법」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50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2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30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2.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60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50</t>
        </r>
        <r>
          <rPr>
            <b/>
            <sz val="9"/>
            <color indexed="81"/>
            <rFont val="돋움"/>
            <family val="3"/>
            <charset val="129"/>
          </rPr>
          <t>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경감하고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3.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85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25</t>
        </r>
        <r>
          <rPr>
            <b/>
            <sz val="9"/>
            <color indexed="81"/>
            <rFont val="돋움"/>
            <family val="3"/>
            <charset val="129"/>
          </rPr>
          <t>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</t>
        </r>
      </text>
    </comment>
    <comment ref="BM31" authorId="1" shapeId="0">
      <text>
        <r>
          <rPr>
            <b/>
            <sz val="9"/>
            <color indexed="81"/>
            <rFont val="돋움"/>
            <family val="3"/>
            <charset val="129"/>
          </rPr>
          <t>지방세법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도시지역분
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지방자치단체의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장은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「국토의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계획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및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이용에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법률」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호에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도시지역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해당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지방의회의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의결을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거쳐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고시한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이하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조에서</t>
        </r>
        <r>
          <rPr>
            <b/>
            <sz val="9"/>
            <color indexed="81"/>
            <rFont val="Tahoma"/>
            <family val="2"/>
          </rPr>
          <t xml:space="preserve"> “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도시지역분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적용대상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</t>
        </r>
        <r>
          <rPr>
            <b/>
            <sz val="9"/>
            <color indexed="81"/>
            <rFont val="Tahoma"/>
            <family val="2"/>
          </rPr>
          <t>”</t>
        </r>
        <r>
          <rPr>
            <b/>
            <sz val="9"/>
            <color indexed="81"/>
            <rFont val="돋움"/>
            <family val="3"/>
            <charset val="129"/>
          </rPr>
          <t>이라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한다</t>
        </r>
        <r>
          <rPr>
            <b/>
            <sz val="9"/>
            <color indexed="81"/>
            <rFont val="Tahoma"/>
            <family val="2"/>
          </rPr>
          <t xml:space="preserve">) </t>
        </r>
        <r>
          <rPr>
            <b/>
            <sz val="9"/>
            <color indexed="81"/>
            <rFont val="돋움"/>
            <family val="3"/>
            <charset val="129"/>
          </rPr>
          <t>안에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대통령령으로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토지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건축물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주택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이하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조에서</t>
        </r>
        <r>
          <rPr>
            <b/>
            <sz val="9"/>
            <color indexed="81"/>
            <rFont val="Tahoma"/>
            <family val="2"/>
          </rPr>
          <t xml:space="preserve"> “</t>
        </r>
        <r>
          <rPr>
            <b/>
            <sz val="9"/>
            <color indexed="81"/>
            <rFont val="돋움"/>
            <family val="3"/>
            <charset val="129"/>
          </rPr>
          <t>토지등</t>
        </r>
        <r>
          <rPr>
            <b/>
            <sz val="9"/>
            <color indexed="81"/>
            <rFont val="Tahoma"/>
            <family val="2"/>
          </rPr>
          <t>”</t>
        </r>
        <r>
          <rPr>
            <b/>
            <sz val="9"/>
            <color indexed="81"/>
            <rFont val="돋움"/>
            <family val="3"/>
            <charset val="129"/>
          </rPr>
          <t>이라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대하여는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조례로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호에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호에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합산하여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재산세액으로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있다</t>
        </r>
        <r>
          <rPr>
            <b/>
            <sz val="9"/>
            <color indexed="81"/>
            <rFont val="Tahoma"/>
            <family val="2"/>
          </rPr>
          <t xml:space="preserve">.(2013.01.01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1.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110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과세표준에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111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세율을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</t>
        </r>
        <r>
          <rPr>
            <b/>
            <sz val="9"/>
            <color indexed="81"/>
            <rFont val="Tahoma"/>
            <family val="2"/>
          </rPr>
          <t xml:space="preserve">(2010.03.31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2.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110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토지등의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과세표준에</t>
        </r>
        <r>
          <rPr>
            <b/>
            <sz val="9"/>
            <color indexed="81"/>
            <rFont val="Tahoma"/>
            <family val="2"/>
          </rPr>
          <t xml:space="preserve"> 1</t>
        </r>
        <r>
          <rPr>
            <b/>
            <sz val="9"/>
            <color indexed="81"/>
            <rFont val="돋움"/>
            <family val="3"/>
            <charset val="129"/>
          </rPr>
          <t>천분의</t>
        </r>
        <r>
          <rPr>
            <b/>
            <sz val="9"/>
            <color indexed="81"/>
            <rFont val="Tahoma"/>
            <family val="2"/>
          </rPr>
          <t xml:space="preserve"> 1.4</t>
        </r>
        <r>
          <rPr>
            <b/>
            <sz val="9"/>
            <color indexed="81"/>
            <rFont val="돋움"/>
            <family val="3"/>
            <charset val="129"/>
          </rPr>
          <t>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</t>
        </r>
        <r>
          <rPr>
            <b/>
            <sz val="9"/>
            <color indexed="81"/>
            <rFont val="Tahoma"/>
            <family val="2"/>
          </rPr>
          <t xml:space="preserve">(2010.12.27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</t>
        </r>
      </text>
    </comment>
    <comment ref="BO31" authorId="0" shapeId="0">
      <text>
        <r>
          <rPr>
            <b/>
            <sz val="9"/>
            <color indexed="81"/>
            <rFont val="돋움"/>
            <family val="3"/>
            <charset val="129"/>
          </rPr>
          <t>지방세특례제한법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31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임대주택등에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
③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대통령령으로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임대사업자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국내에</t>
        </r>
        <r>
          <rPr>
            <b/>
            <sz val="9"/>
            <color indexed="81"/>
            <rFont val="Tahoma"/>
            <family val="2"/>
          </rPr>
          <t xml:space="preserve"> 2</t>
        </r>
        <r>
          <rPr>
            <b/>
            <sz val="9"/>
            <color indexed="81"/>
            <rFont val="돋움"/>
            <family val="3"/>
            <charset val="129"/>
          </rPr>
          <t>세대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건축</t>
        </r>
        <r>
          <rPr>
            <b/>
            <sz val="9"/>
            <color indexed="81"/>
            <rFont val="Tahoma"/>
            <family val="2"/>
          </rPr>
          <t>·</t>
        </r>
        <r>
          <rPr>
            <b/>
            <sz val="9"/>
            <color indexed="81"/>
            <rFont val="돋움"/>
            <family val="3"/>
            <charset val="129"/>
          </rPr>
          <t>매입하거나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매입하여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과세기준일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직접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다음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호에서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재산세를</t>
        </r>
        <r>
          <rPr>
            <b/>
            <sz val="9"/>
            <color indexed="81"/>
            <rFont val="Tahoma"/>
            <family val="2"/>
          </rPr>
          <t xml:space="preserve"> 2018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12</t>
        </r>
        <r>
          <rPr>
            <b/>
            <sz val="9"/>
            <color indexed="81"/>
            <rFont val="돋움"/>
            <family val="3"/>
            <charset val="129"/>
          </rPr>
          <t>월</t>
        </r>
        <r>
          <rPr>
            <b/>
            <sz val="9"/>
            <color indexed="81"/>
            <rFont val="Tahoma"/>
            <family val="2"/>
          </rPr>
          <t xml:space="preserve"> 31</t>
        </r>
        <r>
          <rPr>
            <b/>
            <sz val="9"/>
            <color indexed="81"/>
            <rFont val="돋움"/>
            <family val="3"/>
            <charset val="129"/>
          </rPr>
          <t>일까지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1.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40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「공공주택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특별법」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50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2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30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2.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60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50</t>
        </r>
        <r>
          <rPr>
            <b/>
            <sz val="9"/>
            <color indexed="81"/>
            <rFont val="돋움"/>
            <family val="3"/>
            <charset val="129"/>
          </rPr>
          <t>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경감하고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3.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85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25</t>
        </r>
        <r>
          <rPr>
            <b/>
            <sz val="9"/>
            <color indexed="81"/>
            <rFont val="돋움"/>
            <family val="3"/>
            <charset val="129"/>
          </rPr>
          <t>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</t>
        </r>
      </text>
    </comment>
    <comment ref="L36" authorId="0" shapeId="0">
      <text>
        <r>
          <rPr>
            <b/>
            <sz val="9"/>
            <color indexed="81"/>
            <rFont val="Tahoma"/>
            <family val="2"/>
          </rPr>
          <t>5~10</t>
        </r>
        <r>
          <rPr>
            <b/>
            <sz val="9"/>
            <color indexed="81"/>
            <rFont val="돋움"/>
            <family val="3"/>
            <charset val="129"/>
          </rPr>
          <t>층</t>
        </r>
        <r>
          <rPr>
            <b/>
            <sz val="9"/>
            <color indexed="81"/>
            <rFont val="Tahoma"/>
            <family val="2"/>
          </rPr>
          <t xml:space="preserve"> 1</t>
        </r>
        <r>
          <rPr>
            <b/>
            <sz val="9"/>
            <color indexed="81"/>
            <rFont val="돋움"/>
            <family val="3"/>
            <charset val="129"/>
          </rPr>
          <t>층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상가</t>
        </r>
        <r>
          <rPr>
            <b/>
            <sz val="9"/>
            <color indexed="81"/>
            <rFont val="Tahoma"/>
            <family val="2"/>
          </rPr>
          <t xml:space="preserve"> 30% </t>
        </r>
        <r>
          <rPr>
            <b/>
            <sz val="9"/>
            <color indexed="81"/>
            <rFont val="돋움"/>
            <family val="3"/>
            <charset val="129"/>
          </rPr>
          <t xml:space="preserve">가산
</t>
        </r>
      </text>
    </comment>
    <comment ref="L37" authorId="0" shapeId="0">
      <text>
        <r>
          <rPr>
            <b/>
            <sz val="9"/>
            <color indexed="81"/>
            <rFont val="Tahoma"/>
            <family val="2"/>
          </rPr>
          <t>5~10</t>
        </r>
        <r>
          <rPr>
            <b/>
            <sz val="9"/>
            <color indexed="81"/>
            <rFont val="돋움"/>
            <family val="3"/>
            <charset val="129"/>
          </rPr>
          <t>층</t>
        </r>
        <r>
          <rPr>
            <b/>
            <sz val="9"/>
            <color indexed="81"/>
            <rFont val="Tahoma"/>
            <family val="2"/>
          </rPr>
          <t xml:space="preserve"> 1</t>
        </r>
        <r>
          <rPr>
            <b/>
            <sz val="9"/>
            <color indexed="81"/>
            <rFont val="돋움"/>
            <family val="3"/>
            <charset val="129"/>
          </rPr>
          <t>층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상가</t>
        </r>
        <r>
          <rPr>
            <b/>
            <sz val="9"/>
            <color indexed="81"/>
            <rFont val="Tahoma"/>
            <family val="2"/>
          </rPr>
          <t xml:space="preserve"> 30% </t>
        </r>
        <r>
          <rPr>
            <b/>
            <sz val="9"/>
            <color indexed="81"/>
            <rFont val="돋움"/>
            <family val="3"/>
            <charset val="129"/>
          </rPr>
          <t xml:space="preserve">가산
</t>
        </r>
      </text>
    </comment>
    <comment ref="L3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5~10</t>
        </r>
        <r>
          <rPr>
            <sz val="9"/>
            <color indexed="81"/>
            <rFont val="돋움"/>
            <family val="3"/>
            <charset val="129"/>
          </rPr>
          <t>층</t>
        </r>
        <r>
          <rPr>
            <sz val="9"/>
            <color indexed="81"/>
            <rFont val="Tahoma"/>
            <family val="2"/>
          </rPr>
          <t xml:space="preserve"> 1</t>
        </r>
        <r>
          <rPr>
            <sz val="9"/>
            <color indexed="81"/>
            <rFont val="돋움"/>
            <family val="3"/>
            <charset val="129"/>
          </rPr>
          <t>층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상가</t>
        </r>
        <r>
          <rPr>
            <sz val="9"/>
            <color indexed="81"/>
            <rFont val="Tahoma"/>
            <family val="2"/>
          </rPr>
          <t xml:space="preserve"> 30% </t>
        </r>
        <r>
          <rPr>
            <sz val="9"/>
            <color indexed="81"/>
            <rFont val="돋움"/>
            <family val="3"/>
            <charset val="129"/>
          </rPr>
          <t>가산</t>
        </r>
      </text>
    </comment>
    <comment ref="BJ38" authorId="0" shapeId="0">
      <text>
        <r>
          <rPr>
            <b/>
            <sz val="9"/>
            <color indexed="81"/>
            <rFont val="돋움"/>
            <family val="3"/>
            <charset val="129"/>
          </rPr>
          <t>지방세특례제한법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31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임대주택등에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
③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대통령령으로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임대사업자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국내에</t>
        </r>
        <r>
          <rPr>
            <b/>
            <sz val="9"/>
            <color indexed="81"/>
            <rFont val="Tahoma"/>
            <family val="2"/>
          </rPr>
          <t xml:space="preserve"> 2</t>
        </r>
        <r>
          <rPr>
            <b/>
            <sz val="9"/>
            <color indexed="81"/>
            <rFont val="돋움"/>
            <family val="3"/>
            <charset val="129"/>
          </rPr>
          <t>세대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건축</t>
        </r>
        <r>
          <rPr>
            <b/>
            <sz val="9"/>
            <color indexed="81"/>
            <rFont val="Tahoma"/>
            <family val="2"/>
          </rPr>
          <t>·</t>
        </r>
        <r>
          <rPr>
            <b/>
            <sz val="9"/>
            <color indexed="81"/>
            <rFont val="돋움"/>
            <family val="3"/>
            <charset val="129"/>
          </rPr>
          <t>매입하거나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매입하여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과세기준일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직접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다음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호에서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재산세를</t>
        </r>
        <r>
          <rPr>
            <b/>
            <sz val="9"/>
            <color indexed="81"/>
            <rFont val="Tahoma"/>
            <family val="2"/>
          </rPr>
          <t xml:space="preserve"> 2018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12</t>
        </r>
        <r>
          <rPr>
            <b/>
            <sz val="9"/>
            <color indexed="81"/>
            <rFont val="돋움"/>
            <family val="3"/>
            <charset val="129"/>
          </rPr>
          <t>월</t>
        </r>
        <r>
          <rPr>
            <b/>
            <sz val="9"/>
            <color indexed="81"/>
            <rFont val="Tahoma"/>
            <family val="2"/>
          </rPr>
          <t xml:space="preserve"> 31</t>
        </r>
        <r>
          <rPr>
            <b/>
            <sz val="9"/>
            <color indexed="81"/>
            <rFont val="돋움"/>
            <family val="3"/>
            <charset val="129"/>
          </rPr>
          <t>일까지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1.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40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「공공주택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특별법」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50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2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30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2.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60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50</t>
        </r>
        <r>
          <rPr>
            <b/>
            <sz val="9"/>
            <color indexed="81"/>
            <rFont val="돋움"/>
            <family val="3"/>
            <charset val="129"/>
          </rPr>
          <t>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경감하고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3.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85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25</t>
        </r>
        <r>
          <rPr>
            <b/>
            <sz val="9"/>
            <color indexed="81"/>
            <rFont val="돋움"/>
            <family val="3"/>
            <charset val="129"/>
          </rPr>
          <t>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</t>
        </r>
      </text>
    </comment>
    <comment ref="L3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5~10</t>
        </r>
        <r>
          <rPr>
            <sz val="9"/>
            <color indexed="81"/>
            <rFont val="돋움"/>
            <family val="3"/>
            <charset val="129"/>
          </rPr>
          <t>층</t>
        </r>
        <r>
          <rPr>
            <sz val="9"/>
            <color indexed="81"/>
            <rFont val="Tahoma"/>
            <family val="2"/>
          </rPr>
          <t xml:space="preserve"> 1</t>
        </r>
        <r>
          <rPr>
            <sz val="9"/>
            <color indexed="81"/>
            <rFont val="돋움"/>
            <family val="3"/>
            <charset val="129"/>
          </rPr>
          <t>층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상가</t>
        </r>
        <r>
          <rPr>
            <sz val="9"/>
            <color indexed="81"/>
            <rFont val="Tahoma"/>
            <family val="2"/>
          </rPr>
          <t xml:space="preserve"> 30% </t>
        </r>
        <r>
          <rPr>
            <sz val="9"/>
            <color indexed="81"/>
            <rFont val="돋움"/>
            <family val="3"/>
            <charset val="129"/>
          </rPr>
          <t>가산</t>
        </r>
      </text>
    </comment>
    <comment ref="BJ45" authorId="1" shapeId="0">
      <text>
        <r>
          <rPr>
            <b/>
            <sz val="9"/>
            <color indexed="81"/>
            <rFont val="돋움"/>
            <family val="3"/>
            <charset val="129"/>
          </rPr>
          <t>지방세특례제한법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31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임대주택등에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
③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대통령령으로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임대사업자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국내에</t>
        </r>
        <r>
          <rPr>
            <b/>
            <sz val="9"/>
            <color indexed="81"/>
            <rFont val="Tahoma"/>
            <family val="2"/>
          </rPr>
          <t xml:space="preserve"> 2</t>
        </r>
        <r>
          <rPr>
            <b/>
            <sz val="9"/>
            <color indexed="81"/>
            <rFont val="돋움"/>
            <family val="3"/>
            <charset val="129"/>
          </rPr>
          <t>세대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건축</t>
        </r>
        <r>
          <rPr>
            <b/>
            <sz val="9"/>
            <color indexed="81"/>
            <rFont val="Tahoma"/>
            <family val="2"/>
          </rPr>
          <t>·</t>
        </r>
        <r>
          <rPr>
            <b/>
            <sz val="9"/>
            <color indexed="81"/>
            <rFont val="돋움"/>
            <family val="3"/>
            <charset val="129"/>
          </rPr>
          <t>매입하거나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매입하여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과세기준일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직접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다음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호에서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재산세를</t>
        </r>
        <r>
          <rPr>
            <b/>
            <sz val="9"/>
            <color indexed="81"/>
            <rFont val="Tahoma"/>
            <family val="2"/>
          </rPr>
          <t xml:space="preserve"> 2018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12</t>
        </r>
        <r>
          <rPr>
            <b/>
            <sz val="9"/>
            <color indexed="81"/>
            <rFont val="돋움"/>
            <family val="3"/>
            <charset val="129"/>
          </rPr>
          <t>월</t>
        </r>
        <r>
          <rPr>
            <b/>
            <sz val="9"/>
            <color indexed="81"/>
            <rFont val="Tahoma"/>
            <family val="2"/>
          </rPr>
          <t xml:space="preserve"> 31</t>
        </r>
        <r>
          <rPr>
            <b/>
            <sz val="9"/>
            <color indexed="81"/>
            <rFont val="돋움"/>
            <family val="3"/>
            <charset val="129"/>
          </rPr>
          <t>일까지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1.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40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「공공주택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특별법」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50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2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30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2.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60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50</t>
        </r>
        <r>
          <rPr>
            <b/>
            <sz val="9"/>
            <color indexed="81"/>
            <rFont val="돋움"/>
            <family val="3"/>
            <charset val="129"/>
          </rPr>
          <t>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경감하고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3.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85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25</t>
        </r>
        <r>
          <rPr>
            <b/>
            <sz val="9"/>
            <color indexed="81"/>
            <rFont val="돋움"/>
            <family val="3"/>
            <charset val="129"/>
          </rPr>
          <t>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</t>
        </r>
      </text>
    </comment>
    <comment ref="BM46" authorId="1" shapeId="0">
      <text>
        <r>
          <rPr>
            <b/>
            <sz val="9"/>
            <color indexed="81"/>
            <rFont val="돋움"/>
            <family val="3"/>
            <charset val="129"/>
          </rPr>
          <t>지방세법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도시지역분
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지방자치단체의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장은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「국토의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계획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및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이용에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법률」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호에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도시지역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해당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지방의회의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의결을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거쳐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고시한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이하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조에서</t>
        </r>
        <r>
          <rPr>
            <b/>
            <sz val="9"/>
            <color indexed="81"/>
            <rFont val="Tahoma"/>
            <family val="2"/>
          </rPr>
          <t xml:space="preserve"> “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도시지역분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적용대상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</t>
        </r>
        <r>
          <rPr>
            <b/>
            <sz val="9"/>
            <color indexed="81"/>
            <rFont val="Tahoma"/>
            <family val="2"/>
          </rPr>
          <t>”</t>
        </r>
        <r>
          <rPr>
            <b/>
            <sz val="9"/>
            <color indexed="81"/>
            <rFont val="돋움"/>
            <family val="3"/>
            <charset val="129"/>
          </rPr>
          <t>이라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한다</t>
        </r>
        <r>
          <rPr>
            <b/>
            <sz val="9"/>
            <color indexed="81"/>
            <rFont val="Tahoma"/>
            <family val="2"/>
          </rPr>
          <t xml:space="preserve">) </t>
        </r>
        <r>
          <rPr>
            <b/>
            <sz val="9"/>
            <color indexed="81"/>
            <rFont val="돋움"/>
            <family val="3"/>
            <charset val="129"/>
          </rPr>
          <t>안에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대통령령으로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토지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건축물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주택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이하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조에서</t>
        </r>
        <r>
          <rPr>
            <b/>
            <sz val="9"/>
            <color indexed="81"/>
            <rFont val="Tahoma"/>
            <family val="2"/>
          </rPr>
          <t xml:space="preserve"> “</t>
        </r>
        <r>
          <rPr>
            <b/>
            <sz val="9"/>
            <color indexed="81"/>
            <rFont val="돋움"/>
            <family val="3"/>
            <charset val="129"/>
          </rPr>
          <t>토지등</t>
        </r>
        <r>
          <rPr>
            <b/>
            <sz val="9"/>
            <color indexed="81"/>
            <rFont val="Tahoma"/>
            <family val="2"/>
          </rPr>
          <t>”</t>
        </r>
        <r>
          <rPr>
            <b/>
            <sz val="9"/>
            <color indexed="81"/>
            <rFont val="돋움"/>
            <family val="3"/>
            <charset val="129"/>
          </rPr>
          <t>이라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대하여는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조례로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호에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호에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합산하여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재산세액으로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있다</t>
        </r>
        <r>
          <rPr>
            <b/>
            <sz val="9"/>
            <color indexed="81"/>
            <rFont val="Tahoma"/>
            <family val="2"/>
          </rPr>
          <t xml:space="preserve">.(2013.01.01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1.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110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과세표준에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111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세율을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</t>
        </r>
        <r>
          <rPr>
            <b/>
            <sz val="9"/>
            <color indexed="81"/>
            <rFont val="Tahoma"/>
            <family val="2"/>
          </rPr>
          <t xml:space="preserve">(2010.03.31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2.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110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토지등의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과세표준에</t>
        </r>
        <r>
          <rPr>
            <b/>
            <sz val="9"/>
            <color indexed="81"/>
            <rFont val="Tahoma"/>
            <family val="2"/>
          </rPr>
          <t xml:space="preserve"> 1</t>
        </r>
        <r>
          <rPr>
            <b/>
            <sz val="9"/>
            <color indexed="81"/>
            <rFont val="돋움"/>
            <family val="3"/>
            <charset val="129"/>
          </rPr>
          <t>천분의</t>
        </r>
        <r>
          <rPr>
            <b/>
            <sz val="9"/>
            <color indexed="81"/>
            <rFont val="Tahoma"/>
            <family val="2"/>
          </rPr>
          <t xml:space="preserve"> 1.4</t>
        </r>
        <r>
          <rPr>
            <b/>
            <sz val="9"/>
            <color indexed="81"/>
            <rFont val="돋움"/>
            <family val="3"/>
            <charset val="129"/>
          </rPr>
          <t>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</t>
        </r>
        <r>
          <rPr>
            <b/>
            <sz val="9"/>
            <color indexed="81"/>
            <rFont val="Tahoma"/>
            <family val="2"/>
          </rPr>
          <t xml:space="preserve">(2010.12.27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</t>
        </r>
      </text>
    </comment>
  </commentList>
</comments>
</file>

<file path=xl/comments3.xml><?xml version="1.0" encoding="utf-8"?>
<comments xmlns="http://schemas.openxmlformats.org/spreadsheetml/2006/main">
  <authors>
    <author>user</author>
  </authors>
  <commentList>
    <comment ref="B4" authorId="0" shapeId="0">
      <text>
        <r>
          <rPr>
            <b/>
            <sz val="9"/>
            <color indexed="81"/>
            <rFont val="돋움"/>
            <family val="3"/>
            <charset val="129"/>
          </rPr>
          <t>건축개요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별도제출</t>
        </r>
      </text>
    </comment>
    <comment ref="G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다가구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다세대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연립주택</t>
        </r>
        <r>
          <rPr>
            <sz val="9"/>
            <color indexed="81"/>
            <rFont val="Tahoma"/>
            <family val="2"/>
          </rPr>
          <t xml:space="preserve">: 1,607 </t>
        </r>
        <r>
          <rPr>
            <sz val="9"/>
            <color indexed="81"/>
            <rFont val="돋움"/>
            <family val="3"/>
            <charset val="129"/>
          </rPr>
          <t>아파트</t>
        </r>
        <r>
          <rPr>
            <sz val="9"/>
            <color indexed="81"/>
            <rFont val="Tahoma"/>
            <family val="2"/>
          </rPr>
          <t>:1,695</t>
        </r>
      </text>
    </comment>
    <comment ref="G11" authorId="0" shapeId="0">
      <text>
        <r>
          <rPr>
            <b/>
            <sz val="9"/>
            <color indexed="81"/>
            <rFont val="돋움"/>
            <family val="3"/>
            <charset val="129"/>
          </rPr>
          <t>설치면적 별도제출</t>
        </r>
      </text>
    </comment>
    <comment ref="G12" authorId="0" shapeId="0">
      <text>
        <r>
          <rPr>
            <b/>
            <sz val="9"/>
            <color indexed="81"/>
            <rFont val="돋움"/>
            <family val="3"/>
            <charset val="129"/>
          </rPr>
          <t>시설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용량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내역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별도제출</t>
        </r>
      </text>
    </comment>
    <comment ref="G13" authorId="0" shapeId="0">
      <text>
        <r>
          <rPr>
            <b/>
            <sz val="9"/>
            <color indexed="81"/>
            <rFont val="돋움"/>
            <family val="3"/>
            <charset val="129"/>
          </rPr>
          <t>설비내역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별도제시</t>
        </r>
      </text>
    </comment>
  </commentList>
</comments>
</file>

<file path=xl/comments4.xml><?xml version="1.0" encoding="utf-8"?>
<comments xmlns="http://schemas.openxmlformats.org/spreadsheetml/2006/main">
  <authors>
    <author>user</author>
  </authors>
  <commentList>
    <comment ref="E5" authorId="0" shapeId="0">
      <text>
        <r>
          <rPr>
            <b/>
            <sz val="9"/>
            <color indexed="81"/>
            <rFont val="돋움"/>
            <family val="3"/>
            <charset val="129"/>
          </rPr>
          <t>주거시설의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대지지분만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</t>
        </r>
      </text>
    </comment>
    <comment ref="G5" authorId="0" shapeId="0">
      <text>
        <r>
          <rPr>
            <b/>
            <sz val="9"/>
            <color indexed="81"/>
            <rFont val="돋움"/>
            <family val="3"/>
            <charset val="129"/>
          </rPr>
          <t>주거시설에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속하는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지하주차장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면적만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</t>
        </r>
      </text>
    </comment>
    <comment ref="H5" authorId="0" shapeId="0">
      <text>
        <r>
          <rPr>
            <b/>
            <sz val="9"/>
            <color indexed="81"/>
            <rFont val="돋움"/>
            <family val="3"/>
            <charset val="129"/>
          </rPr>
          <t>제곱미터당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감정평가액</t>
        </r>
      </text>
    </comment>
    <comment ref="N5" authorId="0" shapeId="0">
      <text>
        <r>
          <rPr>
            <b/>
            <sz val="9"/>
            <color indexed="81"/>
            <rFont val="돋움"/>
            <family val="3"/>
            <charset val="129"/>
          </rPr>
          <t>전용</t>
        </r>
        <r>
          <rPr>
            <b/>
            <sz val="9"/>
            <color indexed="81"/>
            <rFont val="Tahoma"/>
            <family val="2"/>
          </rPr>
          <t xml:space="preserve"> 45 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</t>
        </r>
        <r>
          <rPr>
            <b/>
            <sz val="9"/>
            <color indexed="81"/>
            <rFont val="Tahoma"/>
            <family val="2"/>
          </rPr>
          <t xml:space="preserve"> = 50,000
</t>
        </r>
        <r>
          <rPr>
            <b/>
            <sz val="9"/>
            <color indexed="81"/>
            <rFont val="돋움"/>
            <family val="3"/>
            <charset val="129"/>
          </rPr>
          <t>전용</t>
        </r>
        <r>
          <rPr>
            <b/>
            <sz val="9"/>
            <color indexed="81"/>
            <rFont val="Tahoma"/>
            <family val="2"/>
          </rPr>
          <t xml:space="preserve"> 45 ~ 60 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</t>
        </r>
        <r>
          <rPr>
            <b/>
            <sz val="9"/>
            <color indexed="81"/>
            <rFont val="Tahoma"/>
            <family val="2"/>
          </rPr>
          <t xml:space="preserve"> = 80,000
</t>
        </r>
        <r>
          <rPr>
            <b/>
            <sz val="9"/>
            <color indexed="81"/>
            <rFont val="돋움"/>
            <family val="3"/>
            <charset val="129"/>
          </rPr>
          <t>전용</t>
        </r>
        <r>
          <rPr>
            <b/>
            <sz val="9"/>
            <color indexed="81"/>
            <rFont val="Tahoma"/>
            <family val="2"/>
          </rPr>
          <t xml:space="preserve"> 60 ~ 85 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</t>
        </r>
        <r>
          <rPr>
            <b/>
            <sz val="9"/>
            <color indexed="81"/>
            <rFont val="Tahoma"/>
            <family val="2"/>
          </rPr>
          <t xml:space="preserve"> = 100,000
</t>
        </r>
        <r>
          <rPr>
            <b/>
            <sz val="9"/>
            <color indexed="81"/>
            <rFont val="돋움"/>
            <family val="3"/>
            <charset val="129"/>
          </rPr>
          <t>여러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유형이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혼합된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셀을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늘려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유형별로</t>
        </r>
        <r>
          <rPr>
            <b/>
            <sz val="9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돋움"/>
            <family val="3"/>
            <charset val="129"/>
          </rPr>
          <t>융자액을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산정하여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합산하시기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바랍니다</t>
        </r>
        <r>
          <rPr>
            <b/>
            <sz val="9"/>
            <color indexed="81"/>
            <rFont val="Tahoma"/>
            <family val="2"/>
          </rPr>
          <t xml:space="preserve">. </t>
        </r>
      </text>
    </comment>
  </commentList>
</comments>
</file>

<file path=xl/sharedStrings.xml><?xml version="1.0" encoding="utf-8"?>
<sst xmlns="http://schemas.openxmlformats.org/spreadsheetml/2006/main" count="428" uniqueCount="308">
  <si>
    <t>토지면적</t>
    <phoneticPr fontId="2" type="noConversion"/>
  </si>
  <si>
    <t>연면적</t>
    <phoneticPr fontId="2" type="noConversion"/>
  </si>
  <si>
    <t>용적률</t>
    <phoneticPr fontId="2" type="noConversion"/>
  </si>
  <si>
    <t>기금융자</t>
    <phoneticPr fontId="2" type="noConversion"/>
  </si>
  <si>
    <t>PF대출</t>
    <phoneticPr fontId="2" type="noConversion"/>
  </si>
  <si>
    <t>소요재원</t>
    <phoneticPr fontId="2" type="noConversion"/>
  </si>
  <si>
    <t>보증금</t>
    <phoneticPr fontId="2" type="noConversion"/>
  </si>
  <si>
    <t>토지임대료</t>
    <phoneticPr fontId="2" type="noConversion"/>
  </si>
  <si>
    <t>기초</t>
    <phoneticPr fontId="2" type="noConversion"/>
  </si>
  <si>
    <t>기말</t>
    <phoneticPr fontId="2" type="noConversion"/>
  </si>
  <si>
    <t>당기증가</t>
    <phoneticPr fontId="2" type="noConversion"/>
  </si>
  <si>
    <t>주택임대수익</t>
    <phoneticPr fontId="2" type="noConversion"/>
  </si>
  <si>
    <t>상가임대수익</t>
    <phoneticPr fontId="2" type="noConversion"/>
  </si>
  <si>
    <t>이자수익</t>
    <phoneticPr fontId="2" type="noConversion"/>
  </si>
  <si>
    <t>기금이자</t>
    <phoneticPr fontId="2" type="noConversion"/>
  </si>
  <si>
    <t>PF이자</t>
    <phoneticPr fontId="2" type="noConversion"/>
  </si>
  <si>
    <t>수선유지비</t>
    <phoneticPr fontId="2" type="noConversion"/>
  </si>
  <si>
    <t>보험료</t>
    <phoneticPr fontId="2" type="noConversion"/>
  </si>
  <si>
    <t>관리비</t>
    <phoneticPr fontId="2" type="noConversion"/>
  </si>
  <si>
    <t>인상기수</t>
    <phoneticPr fontId="2" type="noConversion"/>
  </si>
  <si>
    <t>수선비</t>
    <phoneticPr fontId="2" type="noConversion"/>
  </si>
  <si>
    <t>Inflation</t>
    <phoneticPr fontId="2" type="noConversion"/>
  </si>
  <si>
    <t>운영현금</t>
    <phoneticPr fontId="2" type="noConversion"/>
  </si>
  <si>
    <t>당기 CF</t>
    <phoneticPr fontId="2" type="noConversion"/>
  </si>
  <si>
    <t>누적 CF</t>
    <phoneticPr fontId="2" type="noConversion"/>
  </si>
  <si>
    <t>취득세</t>
    <phoneticPr fontId="2" type="noConversion"/>
  </si>
  <si>
    <t>자본항목</t>
    <phoneticPr fontId="2" type="noConversion"/>
  </si>
  <si>
    <t>운영항목</t>
    <phoneticPr fontId="2" type="noConversion"/>
  </si>
  <si>
    <t>사업자 IRR</t>
    <phoneticPr fontId="2" type="noConversion"/>
  </si>
  <si>
    <t>사업자 CF</t>
    <phoneticPr fontId="2" type="noConversion"/>
  </si>
  <si>
    <t>세대수</t>
    <phoneticPr fontId="2" type="noConversion"/>
  </si>
  <si>
    <t>규모</t>
    <phoneticPr fontId="2" type="noConversion"/>
  </si>
  <si>
    <t>운영기간</t>
    <phoneticPr fontId="2" type="noConversion"/>
  </si>
  <si>
    <t>전세시세</t>
    <phoneticPr fontId="2" type="noConversion"/>
  </si>
  <si>
    <t>보증금 비율</t>
    <phoneticPr fontId="2" type="noConversion"/>
  </si>
  <si>
    <t>최초보증금</t>
    <phoneticPr fontId="2" type="noConversion"/>
  </si>
  <si>
    <t>전월세 전환율</t>
    <phoneticPr fontId="2" type="noConversion"/>
  </si>
  <si>
    <t>적용 전세금</t>
    <phoneticPr fontId="2" type="noConversion"/>
  </si>
  <si>
    <t>최초 임대료</t>
    <phoneticPr fontId="2" type="noConversion"/>
  </si>
  <si>
    <t>공실률</t>
    <phoneticPr fontId="2" type="noConversion"/>
  </si>
  <si>
    <t>임대료</t>
    <phoneticPr fontId="2" type="noConversion"/>
  </si>
  <si>
    <t>■</t>
    <phoneticPr fontId="2" type="noConversion"/>
  </si>
  <si>
    <t>토지변수</t>
    <phoneticPr fontId="2" type="noConversion"/>
  </si>
  <si>
    <t>건설변수</t>
    <phoneticPr fontId="2" type="noConversion"/>
  </si>
  <si>
    <t>재원조달</t>
    <phoneticPr fontId="2" type="noConversion"/>
  </si>
  <si>
    <t>재산세</t>
  </si>
  <si>
    <t>적용전세</t>
    <phoneticPr fontId="2" type="noConversion"/>
  </si>
  <si>
    <t>과세표준</t>
  </si>
  <si>
    <t>초과</t>
  </si>
  <si>
    <t>이하</t>
  </si>
  <si>
    <t>누진세율</t>
  </si>
  <si>
    <t>누진공제</t>
  </si>
  <si>
    <t>세율차</t>
  </si>
  <si>
    <t>단계공제</t>
  </si>
  <si>
    <t>적용세율</t>
  </si>
  <si>
    <t>산출세액</t>
  </si>
  <si>
    <t>감면율</t>
  </si>
  <si>
    <t>■ 지역자원시설세 구간</t>
  </si>
  <si>
    <t>지역자원시설</t>
  </si>
  <si>
    <t>감면액</t>
  </si>
  <si>
    <t>납부세액</t>
  </si>
  <si>
    <t>시가표준액</t>
  </si>
  <si>
    <t>지하주차장비율</t>
  </si>
  <si>
    <t>기타비율</t>
  </si>
  <si>
    <t>주거연면적</t>
    <phoneticPr fontId="2" type="noConversion"/>
  </si>
  <si>
    <t>신축단가</t>
  </si>
  <si>
    <t>구조</t>
  </si>
  <si>
    <t>용도</t>
  </si>
  <si>
    <t>위치지수</t>
  </si>
  <si>
    <t>▶ 건물기준시가</t>
    <phoneticPr fontId="2" type="noConversion"/>
  </si>
  <si>
    <t>지하주차장</t>
    <phoneticPr fontId="2" type="noConversion"/>
  </si>
  <si>
    <t>도시지역분</t>
    <phoneticPr fontId="2" type="noConversion"/>
  </si>
  <si>
    <t>1F</t>
    <phoneticPr fontId="2" type="noConversion"/>
  </si>
  <si>
    <t>평</t>
    <phoneticPr fontId="2" type="noConversion"/>
  </si>
  <si>
    <t>평당</t>
    <phoneticPr fontId="2" type="noConversion"/>
  </si>
  <si>
    <t>호당</t>
    <phoneticPr fontId="2" type="noConversion"/>
  </si>
  <si>
    <t>자기부담</t>
    <phoneticPr fontId="2" type="noConversion"/>
  </si>
  <si>
    <t>외부조달</t>
    <phoneticPr fontId="2" type="noConversion"/>
  </si>
  <si>
    <t>융자액</t>
    <phoneticPr fontId="2" type="noConversion"/>
  </si>
  <si>
    <t>대출액</t>
    <phoneticPr fontId="2" type="noConversion"/>
  </si>
  <si>
    <t>평당</t>
    <phoneticPr fontId="2" type="noConversion"/>
  </si>
  <si>
    <t>자기자본</t>
    <phoneticPr fontId="2" type="noConversion"/>
  </si>
  <si>
    <t>건설투자</t>
    <phoneticPr fontId="2" type="noConversion"/>
  </si>
  <si>
    <t>투입</t>
    <phoneticPr fontId="2" type="noConversion"/>
  </si>
  <si>
    <t>총부채</t>
    <phoneticPr fontId="2" type="noConversion"/>
  </si>
  <si>
    <t>표준건축비</t>
    <phoneticPr fontId="2" type="noConversion"/>
  </si>
  <si>
    <t>국토부 고시</t>
    <phoneticPr fontId="2" type="noConversion"/>
  </si>
  <si>
    <t>㎡당</t>
    <phoneticPr fontId="2" type="noConversion"/>
  </si>
  <si>
    <t>관리경비</t>
    <phoneticPr fontId="2" type="noConversion"/>
  </si>
  <si>
    <t>사업개요</t>
    <phoneticPr fontId="2" type="noConversion"/>
  </si>
  <si>
    <t>매입가격</t>
    <phoneticPr fontId="2" type="noConversion"/>
  </si>
  <si>
    <t>감정평가액</t>
    <phoneticPr fontId="2" type="noConversion"/>
  </si>
  <si>
    <t>매입총액</t>
    <phoneticPr fontId="2" type="noConversion"/>
  </si>
  <si>
    <t>사업자부담액</t>
    <phoneticPr fontId="2" type="noConversion"/>
  </si>
  <si>
    <t>기본금액</t>
    <phoneticPr fontId="2" type="noConversion"/>
  </si>
  <si>
    <t>주택유형</t>
    <phoneticPr fontId="2" type="noConversion"/>
  </si>
  <si>
    <t>가산금액</t>
    <phoneticPr fontId="2" type="noConversion"/>
  </si>
  <si>
    <t>공모지침서 붙임3</t>
    <phoneticPr fontId="2" type="noConversion"/>
  </si>
  <si>
    <t>승강기</t>
    <phoneticPr fontId="2" type="noConversion"/>
  </si>
  <si>
    <t>기준건축비</t>
    <phoneticPr fontId="2" type="noConversion"/>
  </si>
  <si>
    <t>실투입비</t>
    <phoneticPr fontId="2" type="noConversion"/>
  </si>
  <si>
    <t>소화설비</t>
    <phoneticPr fontId="2" type="noConversion"/>
  </si>
  <si>
    <t>태양열</t>
    <phoneticPr fontId="2" type="noConversion"/>
  </si>
  <si>
    <t>CD금리</t>
    <phoneticPr fontId="2" type="noConversion"/>
  </si>
  <si>
    <t>가산금리</t>
    <phoneticPr fontId="2" type="noConversion"/>
  </si>
  <si>
    <t>보증수수료</t>
    <phoneticPr fontId="2" type="noConversion"/>
  </si>
  <si>
    <t>준공가치</t>
    <phoneticPr fontId="2" type="noConversion"/>
  </si>
  <si>
    <t>상가연면적</t>
    <phoneticPr fontId="2" type="noConversion"/>
  </si>
  <si>
    <t>준공가치</t>
    <phoneticPr fontId="2" type="noConversion"/>
  </si>
  <si>
    <t>기금융자</t>
    <phoneticPr fontId="2" type="noConversion"/>
  </si>
  <si>
    <t>PF대출</t>
    <phoneticPr fontId="2" type="noConversion"/>
  </si>
  <si>
    <t>대출금리</t>
    <phoneticPr fontId="2" type="noConversion"/>
  </si>
  <si>
    <t>융자금리</t>
    <phoneticPr fontId="2" type="noConversion"/>
  </si>
  <si>
    <t>주택변수</t>
    <phoneticPr fontId="2" type="noConversion"/>
  </si>
  <si>
    <t>상가변수</t>
    <phoneticPr fontId="2" type="noConversion"/>
  </si>
  <si>
    <t>-</t>
    <phoneticPr fontId="2" type="noConversion"/>
  </si>
  <si>
    <t>평가 시 조사</t>
    <phoneticPr fontId="2" type="noConversion"/>
  </si>
  <si>
    <t>임대료인상</t>
    <phoneticPr fontId="2" type="noConversion"/>
  </si>
  <si>
    <t>예치자금 금리</t>
    <phoneticPr fontId="2" type="noConversion"/>
  </si>
  <si>
    <t>Inflation</t>
    <phoneticPr fontId="2" type="noConversion"/>
  </si>
  <si>
    <t>임대료율</t>
    <phoneticPr fontId="2" type="noConversion"/>
  </si>
  <si>
    <t>임대료 인상</t>
    <phoneticPr fontId="2" type="noConversion"/>
  </si>
  <si>
    <t>▶ 재산세</t>
    <phoneticPr fontId="2" type="noConversion"/>
  </si>
  <si>
    <t>세율</t>
    <phoneticPr fontId="2" type="noConversion"/>
  </si>
  <si>
    <t>재산세</t>
    <phoneticPr fontId="2" type="noConversion"/>
  </si>
  <si>
    <t>시가표준</t>
    <phoneticPr fontId="2" type="noConversion"/>
  </si>
  <si>
    <t>주택재산세</t>
    <phoneticPr fontId="2" type="noConversion"/>
  </si>
  <si>
    <t>건물재산세</t>
    <phoneticPr fontId="2" type="noConversion"/>
  </si>
  <si>
    <t>보증금 반환 준비금</t>
    <phoneticPr fontId="2" type="noConversion"/>
  </si>
  <si>
    <t>영업현금흐름-In</t>
    <phoneticPr fontId="2" type="noConversion"/>
  </si>
  <si>
    <t>영업현금흐름-Out</t>
    <phoneticPr fontId="2" type="noConversion"/>
  </si>
  <si>
    <t>상환가능현금</t>
    <phoneticPr fontId="2" type="noConversion"/>
  </si>
  <si>
    <t>PF상환</t>
    <phoneticPr fontId="2" type="noConversion"/>
  </si>
  <si>
    <t>기금상환</t>
    <phoneticPr fontId="2" type="noConversion"/>
  </si>
  <si>
    <t>보증금 상환</t>
    <phoneticPr fontId="2" type="noConversion"/>
  </si>
  <si>
    <t>당기감소</t>
    <phoneticPr fontId="2" type="noConversion"/>
  </si>
  <si>
    <t>청산가치</t>
    <phoneticPr fontId="2" type="noConversion"/>
  </si>
  <si>
    <t>채무상환</t>
    <phoneticPr fontId="2" type="noConversion"/>
  </si>
  <si>
    <t>보증금 수입</t>
    <phoneticPr fontId="2" type="noConversion"/>
  </si>
  <si>
    <t>건축물 매각</t>
    <phoneticPr fontId="2" type="noConversion"/>
  </si>
  <si>
    <t>건설기간 임대료</t>
    <phoneticPr fontId="2" type="noConversion"/>
  </si>
  <si>
    <t>금액 직접입력</t>
    <phoneticPr fontId="2" type="noConversion"/>
  </si>
  <si>
    <t>금액 직접입력</t>
    <phoneticPr fontId="2" type="noConversion"/>
  </si>
  <si>
    <t>조달-상환</t>
    <phoneticPr fontId="2" type="noConversion"/>
  </si>
  <si>
    <t>1R</t>
  </si>
  <si>
    <t>사업자 1차 이체</t>
    <phoneticPr fontId="2" type="noConversion"/>
  </si>
  <si>
    <t>사업자 2차 이체</t>
    <phoneticPr fontId="2" type="noConversion"/>
  </si>
  <si>
    <t>공급</t>
    <phoneticPr fontId="2" type="noConversion"/>
  </si>
  <si>
    <t>아 파 트</t>
  </si>
  <si>
    <t>5층 이하</t>
  </si>
  <si>
    <t>10층 이하</t>
  </si>
  <si>
    <t>20층 이하</t>
  </si>
  <si>
    <t>21층 이상</t>
  </si>
  <si>
    <t>다가구주택</t>
    <phoneticPr fontId="2" type="noConversion"/>
  </si>
  <si>
    <t>주거연면적</t>
    <phoneticPr fontId="2" type="noConversion"/>
  </si>
  <si>
    <t>연립주택</t>
    <phoneticPr fontId="2" type="noConversion"/>
  </si>
  <si>
    <t>다세대주택</t>
    <phoneticPr fontId="2" type="noConversion"/>
  </si>
  <si>
    <t>대지지분</t>
    <phoneticPr fontId="2" type="noConversion"/>
  </si>
  <si>
    <t>토지단가</t>
    <phoneticPr fontId="2" type="noConversion"/>
  </si>
  <si>
    <t>건물 기본단가</t>
    <phoneticPr fontId="2" type="noConversion"/>
  </si>
  <si>
    <t>지하 기본단가</t>
    <phoneticPr fontId="2" type="noConversion"/>
  </si>
  <si>
    <t>융자실행액</t>
    <phoneticPr fontId="2" type="noConversion"/>
  </si>
  <si>
    <t>시설구분</t>
    <phoneticPr fontId="2" type="noConversion"/>
  </si>
  <si>
    <t>시설구분</t>
    <phoneticPr fontId="2" type="noConversion"/>
  </si>
  <si>
    <t>주거연면적</t>
    <phoneticPr fontId="2" type="noConversion"/>
  </si>
  <si>
    <t>주거전용면적</t>
    <phoneticPr fontId="2" type="noConversion"/>
  </si>
  <si>
    <t>주거기타면적</t>
    <phoneticPr fontId="2" type="noConversion"/>
  </si>
  <si>
    <t>주거전용단가</t>
    <phoneticPr fontId="2" type="noConversion"/>
  </si>
  <si>
    <t>주거기타단가</t>
    <phoneticPr fontId="2" type="noConversion"/>
  </si>
  <si>
    <t>방공제</t>
    <phoneticPr fontId="2" type="noConversion"/>
  </si>
  <si>
    <t>방수</t>
    <phoneticPr fontId="2" type="noConversion"/>
  </si>
  <si>
    <t>융자한도</t>
    <phoneticPr fontId="2" type="noConversion"/>
  </si>
  <si>
    <t>순담보인정액</t>
    <phoneticPr fontId="2" type="noConversion"/>
  </si>
  <si>
    <t>순담보가격</t>
    <phoneticPr fontId="2" type="noConversion"/>
  </si>
  <si>
    <t>융자한도</t>
    <phoneticPr fontId="2" type="noConversion"/>
  </si>
  <si>
    <t>공급세대</t>
    <phoneticPr fontId="2" type="noConversion"/>
  </si>
  <si>
    <t>공급가구</t>
    <phoneticPr fontId="2" type="noConversion"/>
  </si>
  <si>
    <t>세대당 융자단가</t>
    <phoneticPr fontId="2" type="noConversion"/>
  </si>
  <si>
    <t>호당 융자단가</t>
    <phoneticPr fontId="2" type="noConversion"/>
  </si>
  <si>
    <t>융자실행액</t>
    <phoneticPr fontId="2" type="noConversion"/>
  </si>
  <si>
    <t>■ 사업자는 노란색 칸의 내용을 작성해주시면 됩니다.</t>
    <phoneticPr fontId="2" type="noConversion"/>
  </si>
  <si>
    <t>■ 비용의 단위는 "천원" 입니다.</t>
    <phoneticPr fontId="2" type="noConversion"/>
  </si>
  <si>
    <t>■</t>
    <phoneticPr fontId="2" type="noConversion"/>
  </si>
  <si>
    <t>■ 토지변수</t>
    <phoneticPr fontId="2" type="noConversion"/>
  </si>
  <si>
    <t>토지면적</t>
    <phoneticPr fontId="2" type="noConversion"/>
  </si>
  <si>
    <t>연면적</t>
    <phoneticPr fontId="2" type="noConversion"/>
  </si>
  <si>
    <t>용적률</t>
    <phoneticPr fontId="2" type="noConversion"/>
  </si>
  <si>
    <t>■ 건설변수</t>
    <phoneticPr fontId="2" type="noConversion"/>
  </si>
  <si>
    <t>법적용적률</t>
    <phoneticPr fontId="2" type="noConversion"/>
  </si>
  <si>
    <t>재원조달</t>
    <phoneticPr fontId="2" type="noConversion"/>
  </si>
  <si>
    <t>■ 주택변수</t>
    <phoneticPr fontId="2" type="noConversion"/>
  </si>
  <si>
    <t>←조달계획제출 필요</t>
    <phoneticPr fontId="2" type="noConversion"/>
  </si>
  <si>
    <t>보증금 비율</t>
    <phoneticPr fontId="2" type="noConversion"/>
  </si>
  <si>
    <t>←조정가능</t>
    <phoneticPr fontId="2" type="noConversion"/>
  </si>
  <si>
    <t>전월세 전환율</t>
    <phoneticPr fontId="2" type="noConversion"/>
  </si>
  <si>
    <t>←탁감 시 조사 된 내용</t>
    <phoneticPr fontId="2" type="noConversion"/>
  </si>
  <si>
    <t>■ 상가변수</t>
    <phoneticPr fontId="2" type="noConversion"/>
  </si>
  <si>
    <t>←2년마다</t>
    <phoneticPr fontId="2" type="noConversion"/>
  </si>
  <si>
    <t>■ 시세</t>
    <phoneticPr fontId="2" type="noConversion"/>
  </si>
  <si>
    <t>주택 주변대비 시세</t>
    <phoneticPr fontId="2" type="noConversion"/>
  </si>
  <si>
    <t>상가 주변대비 시세</t>
    <phoneticPr fontId="2" type="noConversion"/>
  </si>
  <si>
    <t>■ 수익률</t>
    <phoneticPr fontId="2" type="noConversion"/>
  </si>
  <si>
    <t>사업자 IRR</t>
    <phoneticPr fontId="2" type="noConversion"/>
  </si>
  <si>
    <t>■ 사업자는 노란색 칸의 내용을 작성해주시면 됩니다.</t>
    <phoneticPr fontId="2" type="noConversion"/>
  </si>
  <si>
    <t>■ 비용의 단위는 "천원" 입니다.</t>
    <phoneticPr fontId="2" type="noConversion"/>
  </si>
  <si>
    <t>▶ 개요</t>
    <phoneticPr fontId="2" type="noConversion"/>
  </si>
  <si>
    <t>▶ 토지공시지가</t>
    <phoneticPr fontId="2" type="noConversion"/>
  </si>
  <si>
    <t>▶ 건물기준시가</t>
    <phoneticPr fontId="2" type="noConversion"/>
  </si>
  <si>
    <t>▶ 가격정보</t>
    <phoneticPr fontId="2" type="noConversion"/>
  </si>
  <si>
    <t>▶ 재산세</t>
    <phoneticPr fontId="2" type="noConversion"/>
  </si>
  <si>
    <t>▶ 재산세 도시지역분</t>
    <phoneticPr fontId="2" type="noConversion"/>
  </si>
  <si>
    <t>▶ 지방교육세</t>
    <phoneticPr fontId="2" type="noConversion"/>
  </si>
  <si>
    <t>▶ 지역자원시설세</t>
    <phoneticPr fontId="2" type="noConversion"/>
  </si>
  <si>
    <t>▶ 납부세액</t>
    <phoneticPr fontId="2" type="noConversion"/>
  </si>
  <si>
    <t>■ 재산세 세율적용</t>
    <phoneticPr fontId="2" type="noConversion"/>
  </si>
  <si>
    <t>유형</t>
    <phoneticPr fontId="2" type="noConversion"/>
  </si>
  <si>
    <t>동호</t>
    <phoneticPr fontId="2" type="noConversion"/>
  </si>
  <si>
    <t>동호</t>
    <phoneticPr fontId="2" type="noConversion"/>
  </si>
  <si>
    <t>호수</t>
    <phoneticPr fontId="2" type="noConversion"/>
  </si>
  <si>
    <t>호수</t>
    <phoneticPr fontId="2" type="noConversion"/>
  </si>
  <si>
    <t>전용</t>
    <phoneticPr fontId="2" type="noConversion"/>
  </si>
  <si>
    <t>공급</t>
    <phoneticPr fontId="2" type="noConversion"/>
  </si>
  <si>
    <t>대지지분</t>
    <phoneticPr fontId="2" type="noConversion"/>
  </si>
  <si>
    <t>㎡당</t>
    <phoneticPr fontId="2" type="noConversion"/>
  </si>
  <si>
    <t>호당</t>
    <phoneticPr fontId="2" type="noConversion"/>
  </si>
  <si>
    <t>기준가격</t>
    <phoneticPr fontId="2" type="noConversion"/>
  </si>
  <si>
    <t>전세시세</t>
    <phoneticPr fontId="2" type="noConversion"/>
  </si>
  <si>
    <t>시세의 80%</t>
    <phoneticPr fontId="2" type="noConversion"/>
  </si>
  <si>
    <t>최초보증금</t>
    <phoneticPr fontId="2" type="noConversion"/>
  </si>
  <si>
    <t>최초보증금</t>
    <phoneticPr fontId="2" type="noConversion"/>
  </si>
  <si>
    <t>최초임대료</t>
    <phoneticPr fontId="2" type="noConversion"/>
  </si>
  <si>
    <t>최초임대료</t>
    <phoneticPr fontId="2" type="noConversion"/>
  </si>
  <si>
    <t>매매시세</t>
    <phoneticPr fontId="2" type="noConversion"/>
  </si>
  <si>
    <t>시세반영율</t>
    <phoneticPr fontId="2" type="noConversion"/>
  </si>
  <si>
    <t>공정가액비율</t>
    <phoneticPr fontId="2" type="noConversion"/>
  </si>
  <si>
    <t>과세표준</t>
    <phoneticPr fontId="2" type="noConversion"/>
  </si>
  <si>
    <t>적용세율</t>
    <phoneticPr fontId="2" type="noConversion"/>
  </si>
  <si>
    <t>누진공제</t>
    <phoneticPr fontId="2" type="noConversion"/>
  </si>
  <si>
    <t>산출세액</t>
    <phoneticPr fontId="2" type="noConversion"/>
  </si>
  <si>
    <t>감면율</t>
    <phoneticPr fontId="2" type="noConversion"/>
  </si>
  <si>
    <t>감면액</t>
    <phoneticPr fontId="2" type="noConversion"/>
  </si>
  <si>
    <t>납부세액</t>
    <phoneticPr fontId="2" type="noConversion"/>
  </si>
  <si>
    <t>재산세</t>
    <phoneticPr fontId="2" type="noConversion"/>
  </si>
  <si>
    <t>최저납부</t>
    <phoneticPr fontId="2" type="noConversion"/>
  </si>
  <si>
    <t>도시지역분</t>
    <phoneticPr fontId="2" type="noConversion"/>
  </si>
  <si>
    <t>지방교육세</t>
    <phoneticPr fontId="2" type="noConversion"/>
  </si>
  <si>
    <t>지역자원시설세</t>
    <phoneticPr fontId="2" type="noConversion"/>
  </si>
  <si>
    <t>감면 후</t>
    <phoneticPr fontId="2" type="noConversion"/>
  </si>
  <si>
    <t>감면 전</t>
    <phoneticPr fontId="2" type="noConversion"/>
  </si>
  <si>
    <t>토지분</t>
    <phoneticPr fontId="2" type="noConversion"/>
  </si>
  <si>
    <t>건물분</t>
    <phoneticPr fontId="2" type="noConversion"/>
  </si>
  <si>
    <t>3R</t>
  </si>
  <si>
    <t>■ 지특법 31조(공동주택 신축+매입, 오피스텔 매입)</t>
    <phoneticPr fontId="2" type="noConversion"/>
  </si>
  <si>
    <t>합계</t>
    <phoneticPr fontId="2" type="noConversion"/>
  </si>
  <si>
    <t>31조</t>
    <phoneticPr fontId="2" type="noConversion"/>
  </si>
  <si>
    <t>공공 30년 이상</t>
    <phoneticPr fontId="2" type="noConversion"/>
  </si>
  <si>
    <t>■ 상가(ex. 상가시설이 1층만 계획될 시 2층이상부터의 내용은 호수, 전용, 공급에 "0" 기입)</t>
    <phoneticPr fontId="2" type="noConversion"/>
  </si>
  <si>
    <t>2세대 이상</t>
    <phoneticPr fontId="2" type="noConversion"/>
  </si>
  <si>
    <t>▶ 개요</t>
    <phoneticPr fontId="2" type="noConversion"/>
  </si>
  <si>
    <t>▶ 토지공시지가</t>
    <phoneticPr fontId="2" type="noConversion"/>
  </si>
  <si>
    <t>유형</t>
    <phoneticPr fontId="2" type="noConversion"/>
  </si>
  <si>
    <t>전용</t>
    <phoneticPr fontId="2" type="noConversion"/>
  </si>
  <si>
    <t>기준가격</t>
    <phoneticPr fontId="2" type="noConversion"/>
  </si>
  <si>
    <t>전세시세</t>
    <phoneticPr fontId="2" type="noConversion"/>
  </si>
  <si>
    <t>매매시세</t>
    <phoneticPr fontId="2" type="noConversion"/>
  </si>
  <si>
    <t>공정가액비율</t>
    <phoneticPr fontId="2" type="noConversion"/>
  </si>
  <si>
    <t>B1F</t>
    <phoneticPr fontId="2" type="noConversion"/>
  </si>
  <si>
    <t>B101</t>
    <phoneticPr fontId="2" type="noConversion"/>
  </si>
  <si>
    <t>2F</t>
    <phoneticPr fontId="2" type="noConversion"/>
  </si>
  <si>
    <t>■ 지특법 31조의 3(공동주택 신축+매입, 오피스텔 매입)</t>
    <phoneticPr fontId="2" type="noConversion"/>
  </si>
  <si>
    <t>3F</t>
    <phoneticPr fontId="2" type="noConversion"/>
  </si>
  <si>
    <t>합계</t>
    <phoneticPr fontId="2" type="noConversion"/>
  </si>
  <si>
    <t>8년이상, 2세대 이상</t>
    <phoneticPr fontId="2" type="noConversion"/>
  </si>
  <si>
    <t>■ 토지공시지가</t>
    <phoneticPr fontId="2" type="noConversion"/>
  </si>
  <si>
    <t>주거시세지수</t>
    <phoneticPr fontId="2" type="noConversion"/>
  </si>
  <si>
    <t>↑토지이용규정보서비스나 토지대장 참고하여 작성, 대표지번공시지가적용</t>
    <phoneticPr fontId="2" type="noConversion"/>
  </si>
  <si>
    <t>■ 지특법 31조의 4(공동주택 신축+매입, 오피스텔 신축+매입)</t>
    <phoneticPr fontId="2" type="noConversion"/>
  </si>
  <si>
    <t>주거임대단가</t>
    <phoneticPr fontId="2" type="noConversion"/>
  </si>
  <si>
    <t>도시지역분</t>
    <phoneticPr fontId="2" type="noConversion"/>
  </si>
  <si>
    <t>비고</t>
    <phoneticPr fontId="2" type="noConversion"/>
  </si>
  <si>
    <t>금액</t>
    <phoneticPr fontId="2" type="noConversion"/>
  </si>
  <si>
    <t>상가임대단가</t>
    <phoneticPr fontId="2" type="noConversion"/>
  </si>
  <si>
    <t>공공 50% 초과출자 리츠</t>
    <phoneticPr fontId="2" type="noConversion"/>
  </si>
  <si>
    <t>↑임대료탁감 금액 입력</t>
    <phoneticPr fontId="2" type="noConversion"/>
  </si>
  <si>
    <t>■ 건물위치지수</t>
    <phoneticPr fontId="2" type="noConversion"/>
  </si>
  <si>
    <t>지수</t>
    <phoneticPr fontId="2" type="noConversion"/>
  </si>
  <si>
    <t>법정</t>
    <phoneticPr fontId="2" type="noConversion"/>
  </si>
  <si>
    <t>■ 사업자는 건축예정인 시설에 해당하는 행에서 노란색 셀에 입력하세요.</t>
    <phoneticPr fontId="2" type="noConversion"/>
  </si>
  <si>
    <t>■ 아파트, 연립주택, 다세대주택, 다가구 주택을 구분하여 한 종류만 기입</t>
    <phoneticPr fontId="2" type="noConversion"/>
  </si>
  <si>
    <t>■ 아파트, 연립주택, 다세대주택 공급유형(다가구경우 해당없음)</t>
    <phoneticPr fontId="2" type="noConversion"/>
  </si>
  <si>
    <t>전용면적</t>
    <phoneticPr fontId="2" type="noConversion"/>
  </si>
  <si>
    <t>45m2이하 세대수</t>
    <phoneticPr fontId="2" type="noConversion"/>
  </si>
  <si>
    <t>45m2초과60m2이하</t>
    <phoneticPr fontId="2" type="noConversion"/>
  </si>
  <si>
    <t>60m2초과85m2이하</t>
    <phoneticPr fontId="2" type="noConversion"/>
  </si>
  <si>
    <t>합계</t>
    <phoneticPr fontId="2" type="noConversion"/>
  </si>
  <si>
    <t>←FALSE일 경우 위의 공급세대수와 전용면적 세대수 합을 체크!</t>
    <phoneticPr fontId="2" type="noConversion"/>
  </si>
  <si>
    <t>보증금비율10%</t>
    <phoneticPr fontId="2" type="noConversion"/>
  </si>
  <si>
    <t>↑1층의 상가일시, 산식에 마지막 숫자가 1.3 인것을 확인!</t>
    <phoneticPr fontId="2" type="noConversion"/>
  </si>
  <si>
    <t>1R</t>
    <phoneticPr fontId="2" type="noConversion"/>
  </si>
  <si>
    <t>ex)27억</t>
    <phoneticPr fontId="2" type="noConversion"/>
  </si>
  <si>
    <t>ex)22억</t>
    <phoneticPr fontId="2" type="noConversion"/>
  </si>
  <si>
    <t>■ 주택(ex. 주거시설이 2~4층만 계획될 시 5층이상부터의 내용은 A~BH까지 내용 삭제)</t>
    <phoneticPr fontId="2" type="noConversion"/>
  </si>
  <si>
    <t>ex)2백6십만원</t>
    <phoneticPr fontId="2" type="noConversion"/>
  </si>
  <si>
    <t>← 오류시 :  주택 및 상가 임대료 인상(한도 5%)</t>
    <phoneticPr fontId="2" type="noConversion"/>
  </si>
  <si>
    <t xml:space="preserve">                 보증금 비율 낮추기</t>
    <phoneticPr fontId="2" type="noConversion"/>
  </si>
  <si>
    <t>■ 주거 임대료탁감</t>
    <phoneticPr fontId="2" type="noConversion"/>
  </si>
  <si>
    <t>■ 상가 임대료탁감</t>
    <phoneticPr fontId="2" type="noConversion"/>
  </si>
  <si>
    <t>▶ 가격정보(임대료를 받지않는 시설의 경우 전세시세에 "1"을 입력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</si>
</sst>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41" formatCode="_-* #,##0_-;\-* #,##0_-;_-* &quot;-&quot;_-;_-@_-"/>
    <numFmt numFmtId="43" formatCode="_-* #,##0.00_-;\-* #,##0.00_-;_-* &quot;-&quot;??_-;_-@_-"/>
    <numFmt numFmtId="176" formatCode="0.0%"/>
    <numFmt numFmtId="177" formatCode="_-* #,##0_-;\-* #,##0_-;_-* &quot;-&quot;??_-;_-@_-"/>
    <numFmt numFmtId="178" formatCode="_-* #,##0.00_-;\-* #,##0.00_-;_-* &quot;-&quot;_-;_-@_-"/>
    <numFmt numFmtId="179" formatCode="_(* #,##0.00_);_(* \(#,##0.00\);_(* &quot;-&quot;??_);_(@_)"/>
    <numFmt numFmtId="180" formatCode="0.0&quot;㎡&quot;"/>
    <numFmt numFmtId="181" formatCode="0.0&quot;py&quot;"/>
    <numFmt numFmtId="182" formatCode="&quot;@&quot;#,##0&quot; / py&quot;"/>
    <numFmt numFmtId="183" formatCode="&quot;전용 &quot;0.0&quot;㎡&quot;"/>
    <numFmt numFmtId="184" formatCode="#,##0&quot;년&quot;"/>
    <numFmt numFmtId="185" formatCode="&quot;@&quot;#,##0"/>
    <numFmt numFmtId="186" formatCode="&quot;시세 대비&quot;\ 0%"/>
    <numFmt numFmtId="187" formatCode="&quot;@&quot;#,##0\ &quot;/月&quot;"/>
    <numFmt numFmtId="188" formatCode="General&quot;년 마다&quot;"/>
    <numFmt numFmtId="189" formatCode="_-* #,##0.0_-;\-* #,##0.0_-;_-* &quot;-&quot;_-;_-@_-"/>
    <numFmt numFmtId="190" formatCode="0.00&quot;㎡&quot;"/>
    <numFmt numFmtId="191" formatCode="&quot;₩&quot;#,##0&quot;/호,年&quot;"/>
    <numFmt numFmtId="192" formatCode="&quot;@&quot;#,##0\ &quot;/年&quot;"/>
  </numFmts>
  <fonts count="2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u/>
      <sz val="11"/>
      <color theme="10"/>
      <name val="돋움"/>
      <family val="3"/>
      <charset val="129"/>
    </font>
    <font>
      <sz val="10"/>
      <color indexed="8"/>
      <name val="Arial"/>
      <family val="2"/>
    </font>
    <font>
      <sz val="11"/>
      <color theme="0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11"/>
      <color theme="0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b/>
      <sz val="9"/>
      <color indexed="81"/>
      <name val="Tahoma"/>
      <family val="2"/>
    </font>
    <font>
      <sz val="11"/>
      <color indexed="8"/>
      <name val="맑은 고딕"/>
      <family val="3"/>
      <charset val="129"/>
    </font>
    <font>
      <sz val="11"/>
      <color rgb="FFFF0000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 tint="0.1499984740745262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11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0"/>
      <color theme="0"/>
      <name val="맑은 고딕"/>
      <family val="3"/>
      <charset val="129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000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auto="1"/>
      </top>
      <bottom/>
      <diagonal/>
    </border>
  </borders>
  <cellStyleXfs count="1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9" fontId="5" fillId="0" borderId="0"/>
    <xf numFmtId="179" fontId="5" fillId="0" borderId="0"/>
    <xf numFmtId="0" fontId="5" fillId="0" borderId="0"/>
    <xf numFmtId="41" fontId="1" fillId="0" borderId="0" applyFont="0" applyFill="0" applyBorder="0" applyAlignment="0" applyProtection="0">
      <alignment vertical="center"/>
    </xf>
  </cellStyleXfs>
  <cellXfs count="30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9" fontId="0" fillId="0" borderId="0" xfId="2" applyFont="1">
      <alignment vertical="center"/>
    </xf>
    <xf numFmtId="177" fontId="0" fillId="0" borderId="0" xfId="0" applyNumberFormat="1">
      <alignment vertical="center"/>
    </xf>
    <xf numFmtId="177" fontId="0" fillId="0" borderId="0" xfId="1" applyNumberFormat="1" applyFont="1">
      <alignment vertical="center"/>
    </xf>
    <xf numFmtId="10" fontId="0" fillId="0" borderId="0" xfId="0" applyNumberFormat="1">
      <alignment vertical="center"/>
    </xf>
    <xf numFmtId="0" fontId="0" fillId="0" borderId="0" xfId="0">
      <alignment vertical="center"/>
    </xf>
    <xf numFmtId="41" fontId="0" fillId="0" borderId="0" xfId="1" applyFont="1">
      <alignment vertical="center"/>
    </xf>
    <xf numFmtId="41" fontId="0" fillId="0" borderId="0" xfId="0" applyNumberFormat="1">
      <alignment vertical="center"/>
    </xf>
    <xf numFmtId="10" fontId="0" fillId="0" borderId="0" xfId="2" applyNumberFormat="1" applyFont="1">
      <alignment vertical="center"/>
    </xf>
    <xf numFmtId="178" fontId="0" fillId="0" borderId="0" xfId="0" applyNumberFormat="1" applyAlignment="1">
      <alignment horizontal="center" vertical="center"/>
    </xf>
    <xf numFmtId="9" fontId="0" fillId="0" borderId="0" xfId="0" applyNumberFormat="1">
      <alignment vertical="center"/>
    </xf>
    <xf numFmtId="176" fontId="0" fillId="0" borderId="0" xfId="2" applyNumberFormat="1" applyFont="1">
      <alignment vertical="center"/>
    </xf>
    <xf numFmtId="0" fontId="0" fillId="5" borderId="0" xfId="0" applyFill="1">
      <alignment vertical="center"/>
    </xf>
    <xf numFmtId="0" fontId="0" fillId="5" borderId="0" xfId="0" applyFill="1" applyAlignment="1">
      <alignment horizontal="center" vertical="center"/>
    </xf>
    <xf numFmtId="0" fontId="0" fillId="6" borderId="0" xfId="0" applyFill="1">
      <alignment vertical="center"/>
    </xf>
    <xf numFmtId="0" fontId="0" fillId="6" borderId="0" xfId="0" applyFill="1" applyAlignment="1">
      <alignment horizontal="center" vertical="center"/>
    </xf>
    <xf numFmtId="0" fontId="0" fillId="7" borderId="0" xfId="0" applyFill="1">
      <alignment vertical="center"/>
    </xf>
    <xf numFmtId="0" fontId="0" fillId="7" borderId="0" xfId="0" applyFill="1" applyAlignment="1">
      <alignment horizontal="center" vertical="center"/>
    </xf>
    <xf numFmtId="0" fontId="6" fillId="3" borderId="0" xfId="0" applyFont="1" applyFill="1">
      <alignment vertical="center"/>
    </xf>
    <xf numFmtId="41" fontId="8" fillId="3" borderId="0" xfId="1" applyFont="1" applyFill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>
      <alignment vertical="center"/>
    </xf>
    <xf numFmtId="10" fontId="0" fillId="0" borderId="5" xfId="0" applyNumberFormat="1" applyBorder="1">
      <alignment vertical="center"/>
    </xf>
    <xf numFmtId="41" fontId="0" fillId="0" borderId="5" xfId="1" applyFont="1" applyBorder="1">
      <alignment vertical="center"/>
    </xf>
    <xf numFmtId="41" fontId="0" fillId="0" borderId="6" xfId="1" applyFont="1" applyBorder="1">
      <alignment vertical="center"/>
    </xf>
    <xf numFmtId="0" fontId="0" fillId="0" borderId="0" xfId="0" applyBorder="1" applyAlignment="1">
      <alignment horizontal="right" vertical="center"/>
    </xf>
    <xf numFmtId="41" fontId="0" fillId="0" borderId="0" xfId="1" applyFont="1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5" xfId="0" applyBorder="1">
      <alignment vertical="center"/>
    </xf>
    <xf numFmtId="180" fontId="7" fillId="0" borderId="0" xfId="0" applyNumberFormat="1" applyFont="1">
      <alignment vertical="center"/>
    </xf>
    <xf numFmtId="0" fontId="0" fillId="0" borderId="0" xfId="0" quotePrefix="1" applyFill="1" applyBorder="1" applyAlignment="1">
      <alignment horizontal="right" vertical="center"/>
    </xf>
    <xf numFmtId="184" fontId="0" fillId="0" borderId="0" xfId="0" applyNumberFormat="1">
      <alignment vertical="center"/>
    </xf>
    <xf numFmtId="43" fontId="0" fillId="0" borderId="0" xfId="0" applyNumberFormat="1">
      <alignment vertical="center"/>
    </xf>
    <xf numFmtId="180" fontId="7" fillId="0" borderId="0" xfId="0" applyNumberFormat="1" applyFont="1" applyAlignment="1">
      <alignment horizontal="center" vertical="center"/>
    </xf>
    <xf numFmtId="10" fontId="0" fillId="0" borderId="7" xfId="2" applyNumberFormat="1" applyFont="1" applyBorder="1">
      <alignment vertical="center"/>
    </xf>
    <xf numFmtId="0" fontId="0" fillId="0" borderId="7" xfId="0" applyBorder="1">
      <alignment vertical="center"/>
    </xf>
    <xf numFmtId="41" fontId="0" fillId="0" borderId="7" xfId="1" applyFont="1" applyBorder="1">
      <alignment vertical="center"/>
    </xf>
    <xf numFmtId="178" fontId="0" fillId="0" borderId="7" xfId="1" applyNumberFormat="1" applyFont="1" applyBorder="1">
      <alignment vertical="center"/>
    </xf>
    <xf numFmtId="43" fontId="0" fillId="0" borderId="7" xfId="0" applyNumberFormat="1" applyBorder="1">
      <alignment vertical="center"/>
    </xf>
    <xf numFmtId="178" fontId="0" fillId="0" borderId="0" xfId="0" applyNumberFormat="1">
      <alignment vertical="center"/>
    </xf>
    <xf numFmtId="0" fontId="0" fillId="0" borderId="7" xfId="0" applyBorder="1" applyAlignment="1">
      <alignment horizontal="center" vertical="center"/>
    </xf>
    <xf numFmtId="9" fontId="0" fillId="0" borderId="7" xfId="2" applyFont="1" applyBorder="1">
      <alignment vertical="center"/>
    </xf>
    <xf numFmtId="0" fontId="0" fillId="0" borderId="7" xfId="0" applyFill="1" applyBorder="1">
      <alignment vertical="center"/>
    </xf>
    <xf numFmtId="190" fontId="0" fillId="0" borderId="7" xfId="0" applyNumberFormat="1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1" fontId="0" fillId="0" borderId="8" xfId="1" applyFont="1" applyBorder="1">
      <alignment vertical="center"/>
    </xf>
    <xf numFmtId="0" fontId="0" fillId="0" borderId="0" xfId="0" applyBorder="1" applyAlignment="1">
      <alignment horizontal="left" vertical="center"/>
    </xf>
    <xf numFmtId="0" fontId="0" fillId="0" borderId="5" xfId="0" applyFill="1" applyBorder="1" applyAlignment="1">
      <alignment horizontal="center" vertical="center"/>
    </xf>
    <xf numFmtId="178" fontId="11" fillId="0" borderId="7" xfId="1" applyNumberFormat="1" applyFont="1" applyFill="1" applyBorder="1" applyAlignment="1">
      <alignment horizontal="center" vertical="center"/>
    </xf>
    <xf numFmtId="41" fontId="0" fillId="0" borderId="7" xfId="1" applyNumberFormat="1" applyFont="1" applyBorder="1" applyAlignment="1">
      <alignment horizontal="center" vertical="center"/>
    </xf>
    <xf numFmtId="43" fontId="0" fillId="0" borderId="0" xfId="1" applyNumberFormat="1" applyFont="1">
      <alignment vertical="center"/>
    </xf>
    <xf numFmtId="0" fontId="0" fillId="0" borderId="5" xfId="0" applyBorder="1" applyAlignment="1">
      <alignment horizontal="left" vertical="center"/>
    </xf>
    <xf numFmtId="177" fontId="0" fillId="0" borderId="0" xfId="0" applyNumberFormat="1" applyBorder="1">
      <alignment vertical="center"/>
    </xf>
    <xf numFmtId="0" fontId="0" fillId="0" borderId="8" xfId="0" applyBorder="1">
      <alignment vertical="center"/>
    </xf>
    <xf numFmtId="189" fontId="0" fillId="0" borderId="0" xfId="1" applyNumberFormat="1" applyFont="1">
      <alignment vertical="center"/>
    </xf>
    <xf numFmtId="0" fontId="0" fillId="0" borderId="8" xfId="0" applyFill="1" applyBorder="1" applyAlignment="1">
      <alignment horizontal="center" vertical="center"/>
    </xf>
    <xf numFmtId="9" fontId="0" fillId="0" borderId="0" xfId="2" quotePrefix="1" applyFont="1" applyFill="1" applyBorder="1" applyAlignment="1">
      <alignment horizontal="right" vertical="center"/>
    </xf>
    <xf numFmtId="0" fontId="0" fillId="0" borderId="0" xfId="0" quotePrefix="1" applyFill="1" applyBorder="1" applyAlignment="1">
      <alignment horizontal="left" vertical="center"/>
    </xf>
    <xf numFmtId="0" fontId="0" fillId="8" borderId="0" xfId="0" applyFill="1">
      <alignment vertical="center"/>
    </xf>
    <xf numFmtId="177" fontId="0" fillId="0" borderId="0" xfId="1" applyNumberFormat="1" applyFont="1" applyAlignment="1">
      <alignment horizontal="center" vertical="center"/>
    </xf>
    <xf numFmtId="41" fontId="0" fillId="0" borderId="0" xfId="1" applyFont="1" applyAlignment="1">
      <alignment horizontal="right" vertical="center"/>
    </xf>
    <xf numFmtId="185" fontId="0" fillId="0" borderId="0" xfId="0" applyNumberFormat="1" applyAlignment="1">
      <alignment horizontal="right" vertical="center"/>
    </xf>
    <xf numFmtId="9" fontId="0" fillId="0" borderId="0" xfId="2" applyFont="1" applyAlignment="1">
      <alignment horizontal="right" vertical="center"/>
    </xf>
    <xf numFmtId="177" fontId="0" fillId="0" borderId="0" xfId="1" applyNumberFormat="1" applyFont="1" applyAlignment="1">
      <alignment horizontal="right" vertical="center"/>
    </xf>
    <xf numFmtId="177" fontId="0" fillId="0" borderId="0" xfId="0" applyNumberFormat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quotePrefix="1" applyAlignment="1">
      <alignment horizontal="center" vertical="center"/>
    </xf>
    <xf numFmtId="176" fontId="0" fillId="0" borderId="0" xfId="2" applyNumberFormat="1" applyFont="1" applyAlignment="1">
      <alignment horizontal="right" vertical="center"/>
    </xf>
    <xf numFmtId="0" fontId="0" fillId="0" borderId="0" xfId="0" quotePrefix="1" applyAlignment="1">
      <alignment horizontal="left" vertical="center"/>
    </xf>
    <xf numFmtId="0" fontId="0" fillId="0" borderId="0" xfId="0" applyAlignment="1">
      <alignment horizontal="right" vertical="center"/>
    </xf>
    <xf numFmtId="183" fontId="0" fillId="0" borderId="0" xfId="0" applyNumberFormat="1" applyAlignment="1">
      <alignment horizontal="right" vertical="center"/>
    </xf>
    <xf numFmtId="186" fontId="0" fillId="0" borderId="0" xfId="0" applyNumberFormat="1" applyAlignment="1">
      <alignment horizontal="right" vertical="center"/>
    </xf>
    <xf numFmtId="187" fontId="0" fillId="0" borderId="0" xfId="0" applyNumberFormat="1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182" fontId="0" fillId="0" borderId="0" xfId="0" applyNumberFormat="1" applyAlignment="1">
      <alignment horizontal="right" vertical="center"/>
    </xf>
    <xf numFmtId="188" fontId="0" fillId="0" borderId="0" xfId="0" applyNumberFormat="1" applyAlignment="1">
      <alignment horizontal="right" vertical="center"/>
    </xf>
    <xf numFmtId="191" fontId="0" fillId="0" borderId="0" xfId="0" applyNumberFormat="1" applyBorder="1" applyAlignment="1">
      <alignment horizontal="right" vertical="center"/>
    </xf>
    <xf numFmtId="0" fontId="0" fillId="0" borderId="0" xfId="0" applyFill="1">
      <alignment vertical="center"/>
    </xf>
    <xf numFmtId="41" fontId="0" fillId="0" borderId="7" xfId="1" applyNumberFormat="1" applyFont="1" applyFill="1" applyBorder="1" applyAlignment="1">
      <alignment horizontal="center" vertical="center"/>
    </xf>
    <xf numFmtId="43" fontId="0" fillId="0" borderId="0" xfId="1" applyNumberFormat="1" applyFont="1" applyFill="1">
      <alignment vertical="center"/>
    </xf>
    <xf numFmtId="41" fontId="0" fillId="0" borderId="0" xfId="1" applyFont="1" applyFill="1">
      <alignment vertical="center"/>
    </xf>
    <xf numFmtId="41" fontId="0" fillId="0" borderId="0" xfId="1" applyFont="1" applyFill="1" applyBorder="1">
      <alignment vertical="center"/>
    </xf>
    <xf numFmtId="0" fontId="0" fillId="0" borderId="0" xfId="0" applyFill="1" applyBorder="1">
      <alignment vertical="center"/>
    </xf>
    <xf numFmtId="0" fontId="0" fillId="9" borderId="0" xfId="0" applyFill="1">
      <alignment vertical="center"/>
    </xf>
    <xf numFmtId="0" fontId="0" fillId="9" borderId="0" xfId="0" applyFill="1" applyAlignment="1">
      <alignment horizontal="center" vertical="center"/>
    </xf>
    <xf numFmtId="0" fontId="7" fillId="10" borderId="0" xfId="1" applyNumberFormat="1" applyFont="1" applyFill="1" applyAlignment="1">
      <alignment horizontal="center" vertical="center"/>
    </xf>
    <xf numFmtId="41" fontId="7" fillId="10" borderId="0" xfId="1" applyFont="1" applyFill="1" applyAlignment="1">
      <alignment horizontal="center" vertical="center"/>
    </xf>
    <xf numFmtId="0" fontId="0" fillId="11" borderId="0" xfId="0" applyFill="1">
      <alignment vertical="center"/>
    </xf>
    <xf numFmtId="0" fontId="0" fillId="0" borderId="10" xfId="0" applyFill="1" applyBorder="1">
      <alignment vertical="center"/>
    </xf>
    <xf numFmtId="0" fontId="0" fillId="0" borderId="8" xfId="0" applyFill="1" applyBorder="1">
      <alignment vertical="center"/>
    </xf>
    <xf numFmtId="41" fontId="0" fillId="0" borderId="8" xfId="0" applyNumberFormat="1" applyFill="1" applyBorder="1" applyAlignment="1">
      <alignment horizontal="center" vertical="center"/>
    </xf>
    <xf numFmtId="41" fontId="0" fillId="0" borderId="11" xfId="0" applyNumberFormat="1" applyFill="1" applyBorder="1" applyAlignment="1">
      <alignment horizontal="center" vertical="center"/>
    </xf>
    <xf numFmtId="0" fontId="0" fillId="12" borderId="0" xfId="0" applyFill="1">
      <alignment vertical="center"/>
    </xf>
    <xf numFmtId="0" fontId="0" fillId="12" borderId="0" xfId="0" applyFill="1" applyAlignment="1">
      <alignment horizontal="center" vertical="center"/>
    </xf>
    <xf numFmtId="0" fontId="0" fillId="13" borderId="0" xfId="0" applyFill="1">
      <alignment vertical="center"/>
    </xf>
    <xf numFmtId="0" fontId="0" fillId="13" borderId="0" xfId="0" applyFill="1" applyAlignment="1">
      <alignment horizontal="center" vertical="center"/>
    </xf>
    <xf numFmtId="181" fontId="0" fillId="0" borderId="0" xfId="0" applyNumberFormat="1" applyAlignment="1">
      <alignment horizontal="right" vertical="center"/>
    </xf>
    <xf numFmtId="185" fontId="0" fillId="0" borderId="0" xfId="0" applyNumberFormat="1" applyBorder="1" applyAlignment="1">
      <alignment horizontal="right" vertical="center"/>
    </xf>
    <xf numFmtId="192" fontId="0" fillId="0" borderId="0" xfId="0" applyNumberFormat="1" applyBorder="1" applyAlignment="1">
      <alignment horizontal="right" vertical="center"/>
    </xf>
    <xf numFmtId="0" fontId="0" fillId="4" borderId="1" xfId="0" applyFill="1" applyBorder="1">
      <alignment vertical="center"/>
    </xf>
    <xf numFmtId="0" fontId="0" fillId="4" borderId="2" xfId="0" applyFill="1" applyBorder="1">
      <alignment vertical="center"/>
    </xf>
    <xf numFmtId="10" fontId="0" fillId="4" borderId="2" xfId="0" applyNumberFormat="1" applyFill="1" applyBorder="1">
      <alignment vertical="center"/>
    </xf>
    <xf numFmtId="178" fontId="0" fillId="0" borderId="0" xfId="1" applyNumberFormat="1" applyFont="1">
      <alignment vertical="center"/>
    </xf>
    <xf numFmtId="10" fontId="0" fillId="0" borderId="0" xfId="2" applyNumberFormat="1" applyFont="1" applyAlignment="1">
      <alignment horizontal="center" vertical="center"/>
    </xf>
    <xf numFmtId="0" fontId="12" fillId="0" borderId="0" xfId="0" applyFont="1" applyFill="1" applyBorder="1">
      <alignment vertical="center"/>
    </xf>
    <xf numFmtId="41" fontId="12" fillId="0" borderId="0" xfId="0" applyNumberFormat="1" applyFont="1" applyFill="1" applyBorder="1">
      <alignment vertical="center"/>
    </xf>
    <xf numFmtId="10" fontId="12" fillId="0" borderId="0" xfId="0" applyNumberFormat="1" applyFont="1" applyFill="1" applyBorder="1">
      <alignment vertical="center"/>
    </xf>
    <xf numFmtId="9" fontId="12" fillId="0" borderId="0" xfId="1" applyNumberFormat="1" applyFont="1" applyFill="1" applyBorder="1">
      <alignment vertical="center"/>
    </xf>
    <xf numFmtId="41" fontId="12" fillId="0" borderId="0" xfId="1" applyFont="1" applyFill="1" applyBorder="1" applyAlignment="1">
      <alignment horizontal="right" vertical="center"/>
    </xf>
    <xf numFmtId="177" fontId="12" fillId="0" borderId="0" xfId="0" applyNumberFormat="1" applyFont="1" applyFill="1" applyBorder="1" applyAlignment="1">
      <alignment horizontal="right" vertical="center"/>
    </xf>
    <xf numFmtId="41" fontId="12" fillId="0" borderId="0" xfId="1" applyFont="1" applyFill="1" applyBorder="1">
      <alignment vertical="center"/>
    </xf>
    <xf numFmtId="0" fontId="12" fillId="0" borderId="0" xfId="0" applyFont="1" applyFill="1" applyBorder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0" fillId="0" borderId="12" xfId="0" applyBorder="1">
      <alignment vertical="center"/>
    </xf>
    <xf numFmtId="41" fontId="0" fillId="0" borderId="12" xfId="0" applyNumberFormat="1" applyBorder="1">
      <alignment vertical="center"/>
    </xf>
    <xf numFmtId="0" fontId="18" fillId="0" borderId="13" xfId="0" applyFont="1" applyBorder="1" applyAlignment="1">
      <alignment horizontal="left" vertical="center"/>
    </xf>
    <xf numFmtId="41" fontId="18" fillId="0" borderId="0" xfId="1" applyFont="1" applyAlignment="1">
      <alignment horizontal="right" vertical="center"/>
    </xf>
    <xf numFmtId="0" fontId="18" fillId="0" borderId="14" xfId="0" applyFont="1" applyBorder="1" applyAlignment="1">
      <alignment horizontal="left" vertical="center"/>
    </xf>
    <xf numFmtId="10" fontId="16" fillId="0" borderId="0" xfId="2" applyNumberFormat="1" applyFont="1">
      <alignment vertical="center"/>
    </xf>
    <xf numFmtId="0" fontId="0" fillId="11" borderId="0" xfId="0" applyFill="1" applyAlignment="1">
      <alignment horizontal="right" vertical="center"/>
    </xf>
    <xf numFmtId="41" fontId="0" fillId="11" borderId="0" xfId="1" applyFont="1" applyFill="1">
      <alignment vertical="center"/>
    </xf>
    <xf numFmtId="41" fontId="0" fillId="0" borderId="0" xfId="0" quotePrefix="1" applyNumberFormat="1" applyFill="1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185" fontId="0" fillId="0" borderId="15" xfId="0" applyNumberFormat="1" applyBorder="1" applyAlignment="1">
      <alignment horizontal="right" vertical="center"/>
    </xf>
    <xf numFmtId="187" fontId="0" fillId="0" borderId="16" xfId="0" applyNumberFormat="1" applyBorder="1" applyAlignment="1">
      <alignment horizontal="right" vertical="center"/>
    </xf>
    <xf numFmtId="0" fontId="16" fillId="11" borderId="0" xfId="0" applyFont="1" applyFill="1" applyAlignment="1">
      <alignment horizontal="right" vertical="center"/>
    </xf>
    <xf numFmtId="10" fontId="16" fillId="11" borderId="0" xfId="2" applyNumberFormat="1" applyFont="1" applyFill="1">
      <alignment vertical="center"/>
    </xf>
    <xf numFmtId="10" fontId="0" fillId="0" borderId="0" xfId="1" applyNumberFormat="1" applyFont="1">
      <alignment vertical="center"/>
    </xf>
    <xf numFmtId="9" fontId="0" fillId="0" borderId="0" xfId="1" applyNumberFormat="1" applyFont="1">
      <alignment vertical="center"/>
    </xf>
    <xf numFmtId="41" fontId="0" fillId="14" borderId="0" xfId="1" applyFont="1" applyFill="1">
      <alignment vertical="center"/>
    </xf>
    <xf numFmtId="41" fontId="0" fillId="0" borderId="0" xfId="1" applyFont="1" applyFill="1" applyAlignment="1">
      <alignment horizontal="center" vertical="center"/>
    </xf>
    <xf numFmtId="0" fontId="0" fillId="3" borderId="0" xfId="0" applyFill="1">
      <alignment vertical="center"/>
    </xf>
    <xf numFmtId="0" fontId="0" fillId="15" borderId="0" xfId="0" applyFill="1">
      <alignment vertical="center"/>
    </xf>
    <xf numFmtId="0" fontId="0" fillId="15" borderId="0" xfId="0" applyFill="1" applyAlignment="1">
      <alignment horizontal="center" vertical="center"/>
    </xf>
    <xf numFmtId="177" fontId="0" fillId="7" borderId="0" xfId="0" applyNumberFormat="1" applyFill="1" applyAlignment="1">
      <alignment horizontal="center" vertical="center"/>
    </xf>
    <xf numFmtId="177" fontId="0" fillId="8" borderId="0" xfId="0" applyNumberFormat="1" applyFill="1" applyAlignment="1">
      <alignment horizontal="center" vertical="center"/>
    </xf>
    <xf numFmtId="41" fontId="0" fillId="8" borderId="0" xfId="1" applyFont="1" applyFill="1" applyAlignment="1">
      <alignment horizontal="center" vertical="center"/>
    </xf>
    <xf numFmtId="177" fontId="0" fillId="3" borderId="0" xfId="0" applyNumberFormat="1" applyFill="1" applyAlignment="1">
      <alignment horizontal="center" vertical="center"/>
    </xf>
    <xf numFmtId="0" fontId="0" fillId="16" borderId="0" xfId="0" applyFill="1">
      <alignment vertical="center"/>
    </xf>
    <xf numFmtId="0" fontId="0" fillId="16" borderId="0" xfId="0" applyFill="1" applyAlignment="1">
      <alignment horizontal="center" vertical="center"/>
    </xf>
    <xf numFmtId="177" fontId="0" fillId="0" borderId="0" xfId="0" applyNumberFormat="1" applyFill="1" applyAlignment="1">
      <alignment horizontal="center" vertical="center"/>
    </xf>
    <xf numFmtId="41" fontId="0" fillId="0" borderId="5" xfId="1" applyFont="1" applyBorder="1" applyAlignment="1">
      <alignment horizontal="center" vertical="center"/>
    </xf>
    <xf numFmtId="180" fontId="0" fillId="0" borderId="0" xfId="0" applyNumberFormat="1">
      <alignment vertical="center"/>
    </xf>
    <xf numFmtId="9" fontId="0" fillId="0" borderId="0" xfId="0" applyNumberFormat="1" applyAlignment="1">
      <alignment horizontal="right" vertical="center"/>
    </xf>
    <xf numFmtId="0" fontId="20" fillId="0" borderId="7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41" fontId="20" fillId="0" borderId="7" xfId="1" applyFont="1" applyBorder="1" applyAlignment="1">
      <alignment horizontal="center" vertical="center" wrapText="1"/>
    </xf>
    <xf numFmtId="41" fontId="20" fillId="0" borderId="7" xfId="1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41" fontId="0" fillId="0" borderId="7" xfId="0" applyNumberFormat="1" applyBorder="1">
      <alignment vertical="center"/>
    </xf>
    <xf numFmtId="0" fontId="20" fillId="2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7" xfId="0" applyFill="1" applyBorder="1">
      <alignment vertical="center"/>
    </xf>
    <xf numFmtId="41" fontId="0" fillId="2" borderId="7" xfId="1" applyFont="1" applyFill="1" applyBorder="1">
      <alignment vertical="center"/>
    </xf>
    <xf numFmtId="41" fontId="20" fillId="0" borderId="0" xfId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1" fontId="0" fillId="0" borderId="0" xfId="1" applyFont="1" applyFill="1" applyBorder="1" applyAlignment="1">
      <alignment horizontal="center" vertical="center"/>
    </xf>
    <xf numFmtId="41" fontId="0" fillId="0" borderId="0" xfId="0" applyNumberFormat="1" applyFill="1" applyBorder="1">
      <alignment vertical="center"/>
    </xf>
    <xf numFmtId="180" fontId="0" fillId="0" borderId="7" xfId="0" applyNumberFormat="1" applyFill="1" applyBorder="1" applyAlignment="1">
      <alignment horizontal="center" vertical="center"/>
    </xf>
    <xf numFmtId="41" fontId="0" fillId="0" borderId="7" xfId="1" applyFont="1" applyFill="1" applyBorder="1" applyAlignment="1">
      <alignment horizontal="center" vertical="center"/>
    </xf>
    <xf numFmtId="41" fontId="0" fillId="0" borderId="7" xfId="1" applyFont="1" applyFill="1" applyBorder="1">
      <alignment vertical="center"/>
    </xf>
    <xf numFmtId="41" fontId="0" fillId="0" borderId="7" xfId="0" applyNumberFormat="1" applyFill="1" applyBorder="1">
      <alignment vertical="center"/>
    </xf>
    <xf numFmtId="41" fontId="19" fillId="0" borderId="7" xfId="1" applyFont="1" applyFill="1" applyBorder="1" applyAlignment="1">
      <alignment vertical="center"/>
    </xf>
    <xf numFmtId="41" fontId="0" fillId="0" borderId="7" xfId="0" applyNumberForma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1" fillId="2" borderId="5" xfId="0" applyFont="1" applyFill="1" applyBorder="1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right" vertical="center"/>
    </xf>
    <xf numFmtId="0" fontId="0" fillId="0" borderId="17" xfId="0" applyBorder="1">
      <alignment vertical="center"/>
    </xf>
    <xf numFmtId="0" fontId="0" fillId="17" borderId="0" xfId="0" applyFill="1" applyBorder="1">
      <alignment vertical="center"/>
    </xf>
    <xf numFmtId="0" fontId="0" fillId="17" borderId="7" xfId="0" applyFill="1" applyBorder="1">
      <alignment vertical="center"/>
    </xf>
    <xf numFmtId="180" fontId="7" fillId="2" borderId="7" xfId="0" applyNumberFormat="1" applyFont="1" applyFill="1" applyBorder="1">
      <alignment vertical="center"/>
    </xf>
    <xf numFmtId="41" fontId="0" fillId="0" borderId="0" xfId="1" applyFont="1" applyBorder="1" applyAlignment="1">
      <alignment horizontal="right" vertical="center"/>
    </xf>
    <xf numFmtId="41" fontId="0" fillId="17" borderId="0" xfId="1" applyFont="1" applyFill="1" applyBorder="1">
      <alignment vertical="center"/>
    </xf>
    <xf numFmtId="176" fontId="0" fillId="2" borderId="7" xfId="0" applyNumberFormat="1" applyFill="1" applyBorder="1">
      <alignment vertical="center"/>
    </xf>
    <xf numFmtId="185" fontId="0" fillId="2" borderId="7" xfId="0" applyNumberFormat="1" applyFill="1" applyBorder="1" applyAlignment="1">
      <alignment horizontal="right" vertical="center"/>
    </xf>
    <xf numFmtId="185" fontId="0" fillId="17" borderId="0" xfId="0" applyNumberFormat="1" applyFill="1" applyAlignment="1">
      <alignment horizontal="right" vertical="center"/>
    </xf>
    <xf numFmtId="0" fontId="22" fillId="0" borderId="7" xfId="0" applyFont="1" applyBorder="1" applyAlignment="1">
      <alignment horizontal="right" vertical="center"/>
    </xf>
    <xf numFmtId="9" fontId="0" fillId="2" borderId="7" xfId="2" applyFont="1" applyFill="1" applyBorder="1">
      <alignment vertical="center"/>
    </xf>
    <xf numFmtId="0" fontId="18" fillId="0" borderId="7" xfId="0" applyFont="1" applyBorder="1" applyAlignment="1">
      <alignment horizontal="left" vertical="center"/>
    </xf>
    <xf numFmtId="41" fontId="18" fillId="0" borderId="7" xfId="1" applyFont="1" applyBorder="1" applyAlignment="1">
      <alignment horizontal="right" vertical="center"/>
    </xf>
    <xf numFmtId="185" fontId="0" fillId="0" borderId="0" xfId="0" applyNumberFormat="1" applyAlignment="1">
      <alignment horizontal="left" vertical="center"/>
    </xf>
    <xf numFmtId="41" fontId="18" fillId="2" borderId="7" xfId="1" applyFont="1" applyFill="1" applyBorder="1" applyAlignment="1">
      <alignment horizontal="right" vertical="center"/>
    </xf>
    <xf numFmtId="0" fontId="14" fillId="0" borderId="7" xfId="0" applyFont="1" applyBorder="1" applyAlignment="1">
      <alignment horizontal="right" vertical="center"/>
    </xf>
    <xf numFmtId="0" fontId="17" fillId="0" borderId="7" xfId="0" applyFont="1" applyBorder="1" applyAlignment="1">
      <alignment horizontal="right" vertical="center"/>
    </xf>
    <xf numFmtId="0" fontId="0" fillId="17" borderId="7" xfId="0" applyFill="1" applyBorder="1" applyAlignment="1">
      <alignment horizontal="left" vertical="center"/>
    </xf>
    <xf numFmtId="0" fontId="0" fillId="17" borderId="0" xfId="0" applyFill="1" applyBorder="1" applyAlignment="1">
      <alignment horizontal="right" vertical="center"/>
    </xf>
    <xf numFmtId="41" fontId="7" fillId="17" borderId="7" xfId="1" applyFont="1" applyFill="1" applyBorder="1">
      <alignment vertical="center"/>
    </xf>
    <xf numFmtId="177" fontId="0" fillId="17" borderId="0" xfId="1" applyNumberFormat="1" applyFont="1" applyFill="1" applyBorder="1" applyAlignment="1">
      <alignment horizontal="right" vertical="center"/>
    </xf>
    <xf numFmtId="177" fontId="0" fillId="17" borderId="0" xfId="1" applyNumberFormat="1" applyFont="1" applyFill="1" applyBorder="1" applyAlignment="1">
      <alignment horizontal="left" vertical="center"/>
    </xf>
    <xf numFmtId="9" fontId="0" fillId="2" borderId="7" xfId="0" applyNumberFormat="1" applyFill="1" applyBorder="1">
      <alignment vertical="center"/>
    </xf>
    <xf numFmtId="9" fontId="19" fillId="17" borderId="0" xfId="0" applyNumberFormat="1" applyFont="1" applyFill="1" applyBorder="1">
      <alignment vertical="center"/>
    </xf>
    <xf numFmtId="183" fontId="0" fillId="17" borderId="0" xfId="0" applyNumberFormat="1" applyFill="1" applyBorder="1" applyAlignment="1">
      <alignment horizontal="right" vertical="center"/>
    </xf>
    <xf numFmtId="0" fontId="0" fillId="17" borderId="0" xfId="0" quotePrefix="1" applyFill="1" applyBorder="1" applyAlignment="1">
      <alignment horizontal="left" vertical="center"/>
    </xf>
    <xf numFmtId="9" fontId="0" fillId="17" borderId="0" xfId="2" applyFont="1" applyFill="1" applyBorder="1" applyAlignment="1">
      <alignment horizontal="right" vertical="center"/>
    </xf>
    <xf numFmtId="0" fontId="13" fillId="17" borderId="0" xfId="0" applyFont="1" applyFill="1" applyBorder="1" applyAlignment="1">
      <alignment horizontal="left" vertical="center"/>
    </xf>
    <xf numFmtId="0" fontId="14" fillId="17" borderId="0" xfId="0" applyFont="1" applyFill="1" applyBorder="1" applyAlignment="1">
      <alignment horizontal="right" vertical="center"/>
    </xf>
    <xf numFmtId="177" fontId="0" fillId="17" borderId="0" xfId="1" applyNumberFormat="1" applyFont="1" applyFill="1" applyBorder="1">
      <alignment vertical="center"/>
    </xf>
    <xf numFmtId="188" fontId="0" fillId="17" borderId="0" xfId="0" applyNumberFormat="1" applyFill="1" applyBorder="1" applyAlignment="1">
      <alignment horizontal="left" vertical="center"/>
    </xf>
    <xf numFmtId="176" fontId="0" fillId="17" borderId="0" xfId="0" applyNumberFormat="1" applyFill="1" applyBorder="1">
      <alignment vertical="center"/>
    </xf>
    <xf numFmtId="188" fontId="0" fillId="17" borderId="0" xfId="0" applyNumberFormat="1" applyFill="1" applyBorder="1" applyAlignment="1">
      <alignment horizontal="right" vertical="center"/>
    </xf>
    <xf numFmtId="0" fontId="0" fillId="17" borderId="0" xfId="0" applyFill="1" applyBorder="1" applyAlignment="1">
      <alignment horizontal="left" vertical="center"/>
    </xf>
    <xf numFmtId="9" fontId="0" fillId="17" borderId="0" xfId="0" applyNumberFormat="1" applyFill="1" applyBorder="1">
      <alignment vertical="center"/>
    </xf>
    <xf numFmtId="185" fontId="0" fillId="17" borderId="0" xfId="0" applyNumberFormat="1" applyFill="1" applyBorder="1" applyAlignment="1">
      <alignment horizontal="right" vertical="center"/>
    </xf>
    <xf numFmtId="177" fontId="0" fillId="17" borderId="0" xfId="0" applyNumberFormat="1" applyFill="1" applyBorder="1">
      <alignment vertical="center"/>
    </xf>
    <xf numFmtId="187" fontId="0" fillId="17" borderId="0" xfId="0" applyNumberFormat="1" applyFill="1" applyBorder="1" applyAlignment="1">
      <alignment horizontal="right" vertical="center"/>
    </xf>
    <xf numFmtId="0" fontId="0" fillId="17" borderId="9" xfId="0" applyFill="1" applyBorder="1" applyAlignment="1">
      <alignment horizontal="left" vertical="center"/>
    </xf>
    <xf numFmtId="10" fontId="0" fillId="17" borderId="9" xfId="0" applyNumberFormat="1" applyFill="1" applyBorder="1">
      <alignment vertical="center"/>
    </xf>
    <xf numFmtId="0" fontId="0" fillId="17" borderId="9" xfId="0" applyFill="1" applyBorder="1">
      <alignment vertical="center"/>
    </xf>
    <xf numFmtId="9" fontId="0" fillId="17" borderId="9" xfId="0" applyNumberFormat="1" applyFill="1" applyBorder="1">
      <alignment vertical="center"/>
    </xf>
    <xf numFmtId="0" fontId="0" fillId="17" borderId="18" xfId="0" applyFill="1" applyBorder="1">
      <alignment vertical="center"/>
    </xf>
    <xf numFmtId="176" fontId="12" fillId="0" borderId="0" xfId="2" applyNumberFormat="1" applyFont="1" applyFill="1" applyBorder="1">
      <alignment vertical="center"/>
    </xf>
    <xf numFmtId="0" fontId="0" fillId="2" borderId="0" xfId="0" applyFill="1" applyAlignment="1">
      <alignment horizontal="center" vertical="center"/>
    </xf>
    <xf numFmtId="180" fontId="7" fillId="2" borderId="0" xfId="0" applyNumberFormat="1" applyFont="1" applyFill="1" applyAlignment="1">
      <alignment horizontal="center" vertical="center"/>
    </xf>
    <xf numFmtId="41" fontId="7" fillId="17" borderId="0" xfId="1" applyFont="1" applyFill="1" applyAlignment="1">
      <alignment horizontal="center" vertical="center"/>
    </xf>
    <xf numFmtId="177" fontId="0" fillId="17" borderId="0" xfId="0" applyNumberFormat="1" applyFill="1">
      <alignment vertical="center"/>
    </xf>
    <xf numFmtId="43" fontId="0" fillId="17" borderId="0" xfId="0" applyNumberFormat="1" applyFill="1">
      <alignment vertical="center"/>
    </xf>
    <xf numFmtId="0" fontId="0" fillId="18" borderId="0" xfId="0" applyFill="1" applyAlignment="1">
      <alignment horizontal="center" vertical="center"/>
    </xf>
    <xf numFmtId="180" fontId="7" fillId="18" borderId="0" xfId="0" applyNumberFormat="1" applyFont="1" applyFill="1" applyAlignment="1">
      <alignment horizontal="center" vertical="center"/>
    </xf>
    <xf numFmtId="0" fontId="0" fillId="18" borderId="0" xfId="0" applyFill="1" applyBorder="1">
      <alignment vertical="center"/>
    </xf>
    <xf numFmtId="41" fontId="7" fillId="18" borderId="0" xfId="1" applyFont="1" applyFill="1" applyAlignment="1">
      <alignment horizontal="center" vertical="center"/>
    </xf>
    <xf numFmtId="177" fontId="0" fillId="18" borderId="0" xfId="0" applyNumberFormat="1" applyFill="1">
      <alignment vertical="center"/>
    </xf>
    <xf numFmtId="43" fontId="0" fillId="18" borderId="0" xfId="0" applyNumberFormat="1" applyFill="1">
      <alignment vertical="center"/>
    </xf>
    <xf numFmtId="41" fontId="0" fillId="18" borderId="0" xfId="1" applyFont="1" applyFill="1">
      <alignment vertical="center"/>
    </xf>
    <xf numFmtId="41" fontId="0" fillId="18" borderId="0" xfId="1" applyFont="1" applyFill="1" applyBorder="1">
      <alignment vertical="center"/>
    </xf>
    <xf numFmtId="9" fontId="0" fillId="18" borderId="0" xfId="0" applyNumberFormat="1" applyFill="1">
      <alignment vertical="center"/>
    </xf>
    <xf numFmtId="41" fontId="0" fillId="18" borderId="0" xfId="0" applyNumberFormat="1" applyFill="1">
      <alignment vertical="center"/>
    </xf>
    <xf numFmtId="10" fontId="0" fillId="18" borderId="0" xfId="0" applyNumberFormat="1" applyFill="1">
      <alignment vertical="center"/>
    </xf>
    <xf numFmtId="178" fontId="0" fillId="18" borderId="0" xfId="0" applyNumberFormat="1" applyFill="1">
      <alignment vertical="center"/>
    </xf>
    <xf numFmtId="176" fontId="0" fillId="18" borderId="0" xfId="2" applyNumberFormat="1" applyFont="1" applyFill="1">
      <alignment vertical="center"/>
    </xf>
    <xf numFmtId="9" fontId="0" fillId="18" borderId="0" xfId="2" applyFont="1" applyFill="1">
      <alignment vertical="center"/>
    </xf>
    <xf numFmtId="10" fontId="0" fillId="18" borderId="0" xfId="2" applyNumberFormat="1" applyFont="1" applyFill="1">
      <alignment vertical="center"/>
    </xf>
    <xf numFmtId="0" fontId="0" fillId="18" borderId="0" xfId="0" applyFill="1">
      <alignment vertical="center"/>
    </xf>
    <xf numFmtId="189" fontId="0" fillId="18" borderId="0" xfId="1" applyNumberFormat="1" applyFont="1" applyFill="1">
      <alignment vertical="center"/>
    </xf>
    <xf numFmtId="10" fontId="0" fillId="0" borderId="0" xfId="2" applyNumberFormat="1" applyFont="1" applyBorder="1">
      <alignment vertical="center"/>
    </xf>
    <xf numFmtId="178" fontId="0" fillId="0" borderId="0" xfId="1" applyNumberFormat="1" applyFont="1" applyBorder="1">
      <alignment vertical="center"/>
    </xf>
    <xf numFmtId="0" fontId="0" fillId="18" borderId="9" xfId="0" applyFill="1" applyBorder="1" applyAlignment="1">
      <alignment horizontal="center" vertical="center"/>
    </xf>
    <xf numFmtId="180" fontId="7" fillId="18" borderId="9" xfId="0" applyNumberFormat="1" applyFont="1" applyFill="1" applyBorder="1" applyAlignment="1">
      <alignment horizontal="center" vertical="center"/>
    </xf>
    <xf numFmtId="177" fontId="0" fillId="18" borderId="9" xfId="0" applyNumberFormat="1" applyFill="1" applyBorder="1">
      <alignment vertical="center"/>
    </xf>
    <xf numFmtId="41" fontId="0" fillId="18" borderId="9" xfId="1" applyFont="1" applyFill="1" applyBorder="1">
      <alignment vertical="center"/>
    </xf>
    <xf numFmtId="9" fontId="0" fillId="18" borderId="9" xfId="0" applyNumberFormat="1" applyFill="1" applyBorder="1">
      <alignment vertical="center"/>
    </xf>
    <xf numFmtId="41" fontId="0" fillId="18" borderId="9" xfId="0" applyNumberFormat="1" applyFill="1" applyBorder="1">
      <alignment vertical="center"/>
    </xf>
    <xf numFmtId="10" fontId="0" fillId="18" borderId="9" xfId="0" applyNumberFormat="1" applyFill="1" applyBorder="1">
      <alignment vertical="center"/>
    </xf>
    <xf numFmtId="178" fontId="0" fillId="18" borderId="9" xfId="0" applyNumberFormat="1" applyFill="1" applyBorder="1">
      <alignment vertical="center"/>
    </xf>
    <xf numFmtId="176" fontId="0" fillId="18" borderId="9" xfId="2" applyNumberFormat="1" applyFont="1" applyFill="1" applyBorder="1">
      <alignment vertical="center"/>
    </xf>
    <xf numFmtId="9" fontId="0" fillId="18" borderId="9" xfId="2" applyFont="1" applyFill="1" applyBorder="1">
      <alignment vertical="center"/>
    </xf>
    <xf numFmtId="10" fontId="0" fillId="18" borderId="9" xfId="2" applyNumberFormat="1" applyFont="1" applyFill="1" applyBorder="1">
      <alignment vertical="center"/>
    </xf>
    <xf numFmtId="0" fontId="0" fillId="18" borderId="9" xfId="0" applyFill="1" applyBorder="1">
      <alignment vertical="center"/>
    </xf>
    <xf numFmtId="189" fontId="0" fillId="18" borderId="9" xfId="1" applyNumberFormat="1" applyFont="1" applyFill="1" applyBorder="1">
      <alignment vertical="center"/>
    </xf>
    <xf numFmtId="180" fontId="7" fillId="0" borderId="0" xfId="0" applyNumberFormat="1" applyFont="1" applyFill="1" applyAlignment="1">
      <alignment horizontal="center" vertical="center"/>
    </xf>
    <xf numFmtId="41" fontId="7" fillId="0" borderId="19" xfId="1" applyFont="1" applyBorder="1" applyAlignment="1">
      <alignment horizontal="center" vertical="center"/>
    </xf>
    <xf numFmtId="177" fontId="0" fillId="0" borderId="19" xfId="0" applyNumberFormat="1" applyBorder="1">
      <alignment vertical="center"/>
    </xf>
    <xf numFmtId="41" fontId="0" fillId="17" borderId="0" xfId="1" applyFont="1" applyFill="1">
      <alignment vertical="center"/>
    </xf>
    <xf numFmtId="0" fontId="25" fillId="0" borderId="0" xfId="0" applyFont="1">
      <alignment vertical="center"/>
    </xf>
    <xf numFmtId="41" fontId="7" fillId="17" borderId="0" xfId="1" applyFont="1" applyFill="1">
      <alignment vertical="center"/>
    </xf>
    <xf numFmtId="177" fontId="7" fillId="17" borderId="0" xfId="1" applyNumberFormat="1" applyFont="1" applyFill="1">
      <alignment vertical="center"/>
    </xf>
    <xf numFmtId="0" fontId="0" fillId="0" borderId="19" xfId="0" applyBorder="1" applyAlignment="1">
      <alignment horizontal="center" vertical="center"/>
    </xf>
    <xf numFmtId="0" fontId="0" fillId="0" borderId="19" xfId="0" applyBorder="1">
      <alignment vertical="center"/>
    </xf>
    <xf numFmtId="180" fontId="7" fillId="0" borderId="19" xfId="0" applyNumberFormat="1" applyFont="1" applyBorder="1" applyAlignment="1">
      <alignment horizontal="center" vertical="center"/>
    </xf>
    <xf numFmtId="180" fontId="7" fillId="0" borderId="19" xfId="0" applyNumberFormat="1" applyFont="1" applyFill="1" applyBorder="1" applyAlignment="1">
      <alignment horizontal="center" vertical="center"/>
    </xf>
    <xf numFmtId="41" fontId="0" fillId="0" borderId="19" xfId="1" applyFont="1" applyBorder="1">
      <alignment vertical="center"/>
    </xf>
    <xf numFmtId="41" fontId="0" fillId="17" borderId="19" xfId="1" applyFont="1" applyFill="1" applyBorder="1">
      <alignment vertical="center"/>
    </xf>
    <xf numFmtId="189" fontId="0" fillId="0" borderId="0" xfId="1" applyNumberFormat="1" applyFont="1" applyFill="1">
      <alignment vertical="center"/>
    </xf>
    <xf numFmtId="41" fontId="0" fillId="2" borderId="7" xfId="1" applyNumberFormat="1" applyFont="1" applyFill="1" applyBorder="1" applyAlignment="1">
      <alignment horizontal="center" vertical="center"/>
    </xf>
    <xf numFmtId="178" fontId="11" fillId="2" borderId="7" xfId="1" applyNumberFormat="1" applyFont="1" applyFill="1" applyBorder="1" applyAlignment="1">
      <alignment horizontal="center" vertical="center"/>
    </xf>
    <xf numFmtId="0" fontId="26" fillId="0" borderId="0" xfId="0" applyFont="1" applyBorder="1">
      <alignment vertical="center"/>
    </xf>
    <xf numFmtId="9" fontId="0" fillId="0" borderId="0" xfId="1" applyNumberFormat="1" applyFont="1" applyAlignment="1">
      <alignment horizontal="right" vertical="center"/>
    </xf>
    <xf numFmtId="180" fontId="0" fillId="17" borderId="7" xfId="0" applyNumberFormat="1" applyFill="1" applyBorder="1" applyAlignment="1">
      <alignment horizontal="center" vertical="center"/>
    </xf>
    <xf numFmtId="0" fontId="0" fillId="17" borderId="7" xfId="0" applyFill="1" applyBorder="1" applyAlignment="1">
      <alignment horizontal="center" vertical="center"/>
    </xf>
    <xf numFmtId="0" fontId="0" fillId="17" borderId="0" xfId="0" applyFill="1" applyBorder="1" applyAlignment="1">
      <alignment horizontal="center" vertical="center"/>
    </xf>
    <xf numFmtId="180" fontId="0" fillId="17" borderId="0" xfId="0" applyNumberFormat="1" applyFill="1" applyBorder="1" applyAlignment="1">
      <alignment horizontal="center" vertical="center"/>
    </xf>
    <xf numFmtId="0" fontId="27" fillId="19" borderId="0" xfId="0" applyFont="1" applyFill="1">
      <alignment vertical="center"/>
    </xf>
    <xf numFmtId="41" fontId="0" fillId="17" borderId="7" xfId="1" applyFont="1" applyFill="1" applyBorder="1">
      <alignment vertical="center"/>
    </xf>
    <xf numFmtId="41" fontId="0" fillId="17" borderId="7" xfId="1" applyFont="1" applyFill="1" applyBorder="1" applyAlignment="1">
      <alignment horizontal="center" vertical="center"/>
    </xf>
    <xf numFmtId="43" fontId="19" fillId="0" borderId="7" xfId="1" applyNumberFormat="1" applyFont="1" applyFill="1" applyBorder="1" applyAlignment="1">
      <alignment vertical="center"/>
    </xf>
    <xf numFmtId="177" fontId="0" fillId="2" borderId="0" xfId="0" applyNumberFormat="1" applyFill="1">
      <alignment vertical="center"/>
    </xf>
    <xf numFmtId="177" fontId="0" fillId="2" borderId="9" xfId="0" applyNumberFormat="1" applyFill="1" applyBorder="1">
      <alignment vertical="center"/>
    </xf>
    <xf numFmtId="0" fontId="6" fillId="17" borderId="0" xfId="0" applyFont="1" applyFill="1" applyBorder="1">
      <alignment vertical="center"/>
    </xf>
    <xf numFmtId="41" fontId="8" fillId="17" borderId="0" xfId="1" applyFont="1" applyFill="1" applyBorder="1">
      <alignment vertical="center"/>
    </xf>
    <xf numFmtId="0" fontId="8" fillId="17" borderId="0" xfId="0" applyFont="1" applyFill="1" applyBorder="1">
      <alignment vertical="center"/>
    </xf>
    <xf numFmtId="43" fontId="8" fillId="17" borderId="0" xfId="0" applyNumberFormat="1" applyFont="1" applyFill="1" applyBorder="1">
      <alignment vertical="center"/>
    </xf>
    <xf numFmtId="9" fontId="8" fillId="17" borderId="0" xfId="2" applyFont="1" applyFill="1" applyBorder="1">
      <alignment vertical="center"/>
    </xf>
    <xf numFmtId="10" fontId="0" fillId="17" borderId="7" xfId="0" applyNumberFormat="1" applyFill="1" applyBorder="1">
      <alignment vertical="center"/>
    </xf>
    <xf numFmtId="43" fontId="0" fillId="18" borderId="0" xfId="1" applyNumberFormat="1" applyFont="1" applyFill="1">
      <alignment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20" fillId="15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15" borderId="7" xfId="0" applyFill="1" applyBorder="1" applyAlignment="1">
      <alignment horizontal="center" vertical="center"/>
    </xf>
  </cellXfs>
  <cellStyles count="17">
    <cellStyle name="백분율" xfId="2" builtinId="5"/>
    <cellStyle name="백분율 2" xfId="6"/>
    <cellStyle name="백분율 2 2" xfId="13"/>
    <cellStyle name="쉼표 [0]" xfId="1" builtinId="6"/>
    <cellStyle name="쉼표 [0] 2" xfId="8"/>
    <cellStyle name="쉼표 [0] 2 2" xfId="4"/>
    <cellStyle name="쉼표 [0] 2 3" xfId="14"/>
    <cellStyle name="쉼표 [0] 2 3 2" xfId="5"/>
    <cellStyle name="쉼표 [0] 7" xfId="16"/>
    <cellStyle name="표준" xfId="0" builtinId="0"/>
    <cellStyle name="표준 2" xfId="7"/>
    <cellStyle name="표준 2 2" xfId="10"/>
    <cellStyle name="표준 2 3" xfId="15"/>
    <cellStyle name="표준 3" xfId="9"/>
    <cellStyle name="표준 3 2" xfId="11"/>
    <cellStyle name="표준 4" xfId="3"/>
    <cellStyle name="하이퍼링크 2" xfId="12"/>
  </cellStyles>
  <dxfs count="0"/>
  <tableStyles count="0" defaultTableStyle="TableStyleMedium2" defaultPivotStyle="PivotStyleLight16"/>
  <colors>
    <mruColors>
      <color rgb="FFFF9999"/>
      <color rgb="FFCC0066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74"/>
  <sheetViews>
    <sheetView showGridLines="0" zoomScaleNormal="100" workbookViewId="0">
      <selection activeCell="G14" sqref="G14"/>
    </sheetView>
  </sheetViews>
  <sheetFormatPr defaultColWidth="9" defaultRowHeight="17.399999999999999"/>
  <cols>
    <col min="1" max="1" width="3.8984375" style="9" customWidth="1"/>
    <col min="2" max="2" width="16.09765625" style="9" customWidth="1"/>
    <col min="3" max="3" width="11.5" style="9" bestFit="1" customWidth="1"/>
    <col min="4" max="4" width="13.5" style="1" bestFit="1" customWidth="1"/>
    <col min="5" max="5" width="11.5" style="1" bestFit="1" customWidth="1"/>
    <col min="6" max="31" width="11.5" style="1" customWidth="1"/>
    <col min="32" max="32" width="11.5" style="1" bestFit="1" customWidth="1"/>
    <col min="33" max="33" width="12.59765625" style="1" bestFit="1" customWidth="1"/>
    <col min="34" max="16384" width="9" style="9"/>
  </cols>
  <sheetData>
    <row r="1" spans="1:33">
      <c r="A1" s="92"/>
      <c r="B1" s="92"/>
      <c r="C1" s="92">
        <v>0</v>
      </c>
      <c r="D1" s="93">
        <v>1</v>
      </c>
      <c r="E1" s="93">
        <v>2</v>
      </c>
      <c r="F1" s="93">
        <v>3</v>
      </c>
      <c r="G1" s="93">
        <v>4</v>
      </c>
      <c r="H1" s="93">
        <v>5</v>
      </c>
      <c r="I1" s="93">
        <v>6</v>
      </c>
      <c r="J1" s="93">
        <v>7</v>
      </c>
      <c r="K1" s="93">
        <v>8</v>
      </c>
      <c r="L1" s="93">
        <v>9</v>
      </c>
      <c r="M1" s="93">
        <v>10</v>
      </c>
      <c r="N1" s="93">
        <v>11</v>
      </c>
      <c r="O1" s="93">
        <v>12</v>
      </c>
      <c r="P1" s="93">
        <v>13</v>
      </c>
      <c r="Q1" s="93">
        <v>14</v>
      </c>
      <c r="R1" s="93">
        <v>15</v>
      </c>
      <c r="S1" s="93">
        <v>16</v>
      </c>
      <c r="T1" s="93">
        <v>17</v>
      </c>
      <c r="U1" s="93">
        <v>18</v>
      </c>
      <c r="V1" s="93">
        <v>19</v>
      </c>
      <c r="W1" s="93">
        <v>20</v>
      </c>
      <c r="X1" s="93">
        <v>21</v>
      </c>
      <c r="Y1" s="93">
        <v>22</v>
      </c>
      <c r="Z1" s="93">
        <v>23</v>
      </c>
      <c r="AA1" s="93">
        <v>24</v>
      </c>
      <c r="AB1" s="93">
        <v>25</v>
      </c>
      <c r="AC1" s="93">
        <v>26</v>
      </c>
      <c r="AD1" s="93">
        <v>27</v>
      </c>
      <c r="AE1" s="93">
        <v>28</v>
      </c>
      <c r="AF1" s="93">
        <v>29</v>
      </c>
      <c r="AG1" s="93">
        <v>30</v>
      </c>
    </row>
    <row r="2" spans="1:33">
      <c r="A2" s="9" t="s">
        <v>21</v>
      </c>
      <c r="D2" s="13">
        <f>(1+사업개요!$I$25)^C1</f>
        <v>1</v>
      </c>
      <c r="E2" s="13">
        <f>(1+사업개요!$I$25)^D1</f>
        <v>1.0149999999999999</v>
      </c>
      <c r="F2" s="13">
        <f>(1+사업개요!$I$25)^E1</f>
        <v>1.0302249999999997</v>
      </c>
      <c r="G2" s="13">
        <f>(1+사업개요!$I$25)^F1</f>
        <v>1.0456783749999996</v>
      </c>
      <c r="H2" s="13">
        <f>(1+사업개요!$I$25)^G1</f>
        <v>1.0613635506249994</v>
      </c>
      <c r="I2" s="13">
        <f>(1+사업개요!$I$25)^H1</f>
        <v>1.0772840038843743</v>
      </c>
      <c r="J2" s="13">
        <f>(1+사업개요!$I$25)^I1</f>
        <v>1.0934432639426397</v>
      </c>
      <c r="K2" s="13">
        <f>(1+사업개요!$I$25)^J1</f>
        <v>1.1098449129017791</v>
      </c>
      <c r="L2" s="13">
        <f>(1+사업개요!$I$25)^K1</f>
        <v>1.1264925865953057</v>
      </c>
      <c r="M2" s="13">
        <f>(1+사업개요!$I$25)^L1</f>
        <v>1.1433899753942351</v>
      </c>
      <c r="N2" s="13">
        <f>(1+사업개요!$I$25)^M1</f>
        <v>1.1605408250251485</v>
      </c>
      <c r="O2" s="13">
        <f>(1+사업개요!$I$25)^N1</f>
        <v>1.1779489374005256</v>
      </c>
      <c r="P2" s="13">
        <f>(1+사업개요!$I$25)^O1</f>
        <v>1.1956181714615333</v>
      </c>
      <c r="Q2" s="13">
        <f>(1+사업개요!$I$25)^P1</f>
        <v>1.2135524440334562</v>
      </c>
      <c r="R2" s="13">
        <f>(1+사업개요!$I$25)^Q1</f>
        <v>1.2317557306939577</v>
      </c>
      <c r="S2" s="13">
        <f>(1+사업개요!$I$25)^R1</f>
        <v>1.2502320666543669</v>
      </c>
      <c r="T2" s="13">
        <f>(1+사업개요!$I$25)^S1</f>
        <v>1.2689855476541823</v>
      </c>
      <c r="U2" s="13">
        <f>(1+사업개요!$I$25)^T1</f>
        <v>1.2880203308689948</v>
      </c>
      <c r="V2" s="13">
        <f>(1+사업개요!$I$25)^U1</f>
        <v>1.3073406358320296</v>
      </c>
      <c r="W2" s="13">
        <f>(1+사업개요!$I$25)^V1</f>
        <v>1.32695074536951</v>
      </c>
      <c r="X2" s="13">
        <f>(1+사업개요!$I$25)^W1</f>
        <v>1.3468550065500522</v>
      </c>
      <c r="Y2" s="13">
        <f>(1+사업개요!$I$25)^X1</f>
        <v>1.3670578316483029</v>
      </c>
      <c r="Z2" s="13">
        <f>(1+사업개요!$I$25)^Y1</f>
        <v>1.3875636991230271</v>
      </c>
      <c r="AA2" s="13">
        <f>(1+사업개요!$I$25)^Z1</f>
        <v>1.4083771546098725</v>
      </c>
      <c r="AB2" s="13">
        <f>(1+사업개요!$I$25)^AA1</f>
        <v>1.4295028119290203</v>
      </c>
      <c r="AC2" s="13">
        <f>(1+사업개요!$I$25)^AB1</f>
        <v>1.4509453541079556</v>
      </c>
      <c r="AD2" s="13">
        <f>(1+사업개요!$I$25)^AC1</f>
        <v>1.4727095344195746</v>
      </c>
      <c r="AE2" s="13">
        <f>(1+사업개요!$I$25)^AD1</f>
        <v>1.4948001774358681</v>
      </c>
      <c r="AF2" s="13">
        <f>(1+사업개요!$I$25)^AE1</f>
        <v>1.5172221800974057</v>
      </c>
      <c r="AG2" s="13">
        <f>(1+사업개요!$I$25)^AF1</f>
        <v>1.5399805127988668</v>
      </c>
    </row>
    <row r="3" spans="1:33">
      <c r="A3" s="9" t="s">
        <v>20</v>
      </c>
      <c r="D3" s="12">
        <v>8.9999999999999998E-4</v>
      </c>
      <c r="E3" s="12">
        <f>D3</f>
        <v>8.9999999999999998E-4</v>
      </c>
      <c r="F3" s="12">
        <f>E3</f>
        <v>8.9999999999999998E-4</v>
      </c>
      <c r="G3" s="12">
        <f>F3</f>
        <v>8.9999999999999998E-4</v>
      </c>
      <c r="H3" s="12">
        <f>G3</f>
        <v>8.9999999999999998E-4</v>
      </c>
      <c r="I3" s="12">
        <v>3.5000000000000001E-3</v>
      </c>
      <c r="J3" s="12">
        <v>3.5000000000000001E-3</v>
      </c>
      <c r="K3" s="12">
        <v>3.5000000000000001E-3</v>
      </c>
      <c r="L3" s="12">
        <v>3.5000000000000001E-3</v>
      </c>
      <c r="M3" s="12">
        <v>3.5000000000000001E-3</v>
      </c>
      <c r="N3" s="12">
        <v>8.5000000000000006E-3</v>
      </c>
      <c r="O3" s="12">
        <v>8.5000000000000006E-3</v>
      </c>
      <c r="P3" s="12">
        <v>8.5000000000000006E-3</v>
      </c>
      <c r="Q3" s="12">
        <v>8.5000000000000006E-3</v>
      </c>
      <c r="R3" s="12">
        <v>8.5000000000000006E-3</v>
      </c>
      <c r="S3" s="12">
        <v>1.1599999999999999E-2</v>
      </c>
      <c r="T3" s="12">
        <v>1.1599999999999999E-2</v>
      </c>
      <c r="U3" s="12">
        <v>1.1599999999999999E-2</v>
      </c>
      <c r="V3" s="12">
        <v>1.1599999999999999E-2</v>
      </c>
      <c r="W3" s="12">
        <v>1.1599999999999999E-2</v>
      </c>
      <c r="X3" s="12">
        <v>1.4E-2</v>
      </c>
      <c r="Y3" s="12">
        <v>1.4E-2</v>
      </c>
      <c r="Z3" s="12">
        <v>1.4E-2</v>
      </c>
      <c r="AA3" s="12">
        <v>1.4E-2</v>
      </c>
      <c r="AB3" s="12">
        <v>1.4E-2</v>
      </c>
      <c r="AC3" s="12">
        <v>1.78E-2</v>
      </c>
      <c r="AD3" s="12">
        <v>1.78E-2</v>
      </c>
      <c r="AE3" s="12">
        <v>1.78E-2</v>
      </c>
      <c r="AF3" s="12">
        <v>1.78E-2</v>
      </c>
      <c r="AG3" s="12">
        <v>1.78E-2</v>
      </c>
    </row>
    <row r="4" spans="1:33">
      <c r="A4" s="9" t="s">
        <v>19</v>
      </c>
      <c r="D4" s="2">
        <f>ROUNDDOWN(C1/사업개요!$J$24,0)</f>
        <v>0</v>
      </c>
      <c r="E4" s="2">
        <f>ROUNDDOWN(D1/사업개요!$J$24,0)</f>
        <v>0</v>
      </c>
      <c r="F4" s="2">
        <f>ROUNDDOWN(E1/사업개요!$J$24,0)</f>
        <v>1</v>
      </c>
      <c r="G4" s="2">
        <f>ROUNDDOWN(F1/사업개요!$J$24,0)</f>
        <v>1</v>
      </c>
      <c r="H4" s="2">
        <f>ROUNDDOWN(G1/사업개요!$J$24,0)</f>
        <v>2</v>
      </c>
      <c r="I4" s="2">
        <f>ROUNDDOWN(H1/사업개요!$J$24,0)</f>
        <v>2</v>
      </c>
      <c r="J4" s="2">
        <f>ROUNDDOWN(I1/사업개요!$J$24,0)</f>
        <v>3</v>
      </c>
      <c r="K4" s="2">
        <f>ROUNDDOWN(J1/사업개요!$J$24,0)</f>
        <v>3</v>
      </c>
      <c r="L4" s="2">
        <f>ROUNDDOWN(K1/사업개요!$J$24,0)</f>
        <v>4</v>
      </c>
      <c r="M4" s="2">
        <f>ROUNDDOWN(L1/사업개요!$J$24,0)</f>
        <v>4</v>
      </c>
      <c r="N4" s="2">
        <f>ROUNDDOWN(M1/사업개요!$J$24,0)</f>
        <v>5</v>
      </c>
      <c r="O4" s="2">
        <f>ROUNDDOWN(N1/사업개요!$J$24,0)</f>
        <v>5</v>
      </c>
      <c r="P4" s="2">
        <f>ROUNDDOWN(O1/사업개요!$J$24,0)</f>
        <v>6</v>
      </c>
      <c r="Q4" s="2">
        <f>ROUNDDOWN(P1/사업개요!$J$24,0)</f>
        <v>6</v>
      </c>
      <c r="R4" s="2">
        <f>ROUNDDOWN(Q1/사업개요!$J$24,0)</f>
        <v>7</v>
      </c>
      <c r="S4" s="2">
        <f>ROUNDDOWN(R1/사업개요!$J$24,0)</f>
        <v>7</v>
      </c>
      <c r="T4" s="2">
        <f>ROUNDDOWN(S1/사업개요!$J$24,0)</f>
        <v>8</v>
      </c>
      <c r="U4" s="2">
        <f>ROUNDDOWN(T1/사업개요!$J$24,0)</f>
        <v>8</v>
      </c>
      <c r="V4" s="2">
        <f>ROUNDDOWN(U1/사업개요!$J$24,0)</f>
        <v>9</v>
      </c>
      <c r="W4" s="2">
        <f>ROUNDDOWN(V1/사업개요!$J$24,0)</f>
        <v>9</v>
      </c>
      <c r="X4" s="2">
        <f>ROUNDDOWN(W1/사업개요!$J$24,0)</f>
        <v>10</v>
      </c>
      <c r="Y4" s="2">
        <f>ROUNDDOWN(X1/사업개요!$J$24,0)</f>
        <v>10</v>
      </c>
      <c r="Z4" s="2">
        <f>ROUNDDOWN(Y1/사업개요!$J$24,0)</f>
        <v>11</v>
      </c>
      <c r="AA4" s="2">
        <f>ROUNDDOWN(Z1/사업개요!$J$24,0)</f>
        <v>11</v>
      </c>
      <c r="AB4" s="2">
        <f>ROUNDDOWN(AA1/사업개요!$J$24,0)</f>
        <v>12</v>
      </c>
      <c r="AC4" s="2">
        <f>ROUNDDOWN(AB1/사업개요!$J$24,0)</f>
        <v>12</v>
      </c>
      <c r="AD4" s="2">
        <f>ROUNDDOWN(AC1/사업개요!$J$24,0)</f>
        <v>13</v>
      </c>
      <c r="AE4" s="2">
        <f>ROUNDDOWN(AD1/사업개요!$J$24,0)</f>
        <v>13</v>
      </c>
      <c r="AF4" s="2">
        <f>ROUNDDOWN(AE1/사업개요!$J$24,0)</f>
        <v>14</v>
      </c>
      <c r="AG4" s="2">
        <f>ROUNDDOWN(AF1/사업개요!$J$24,0)</f>
        <v>14</v>
      </c>
    </row>
    <row r="5" spans="1:33"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</row>
    <row r="6" spans="1:33">
      <c r="A6" s="16" t="s">
        <v>129</v>
      </c>
      <c r="B6" s="16"/>
      <c r="C6" s="16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</row>
    <row r="7" spans="1:33">
      <c r="B7" s="9" t="s">
        <v>11</v>
      </c>
      <c r="C7" s="10"/>
      <c r="D7" s="2">
        <f>사업개요!$I$22*(1+사업개요!$I$24)^D4*(1-사업개요!$I$23)</f>
        <v>65860.991999999984</v>
      </c>
      <c r="E7" s="2">
        <f>사업개요!$I$22*(1+사업개요!$I$24)^E4*(1-사업개요!$I$23)</f>
        <v>65860.991999999984</v>
      </c>
      <c r="F7" s="2">
        <f>사업개요!$I$22*(1+사업개요!$I$24)^F4*(1-사업개요!$I$23)</f>
        <v>69154.041599999982</v>
      </c>
      <c r="G7" s="2">
        <f>사업개요!$I$22*(1+사업개요!$I$24)^G4*(1-사업개요!$I$23)</f>
        <v>69154.041599999982</v>
      </c>
      <c r="H7" s="2">
        <f>사업개요!$I$22*(1+사업개요!$I$24)^H4*(1-사업개요!$I$23)</f>
        <v>72611.743679999985</v>
      </c>
      <c r="I7" s="2">
        <f>사업개요!$I$22*(1+사업개요!$I$24)^I4*(1-사업개요!$I$23)</f>
        <v>72611.743679999985</v>
      </c>
      <c r="J7" s="2">
        <f>사업개요!$I$22*(1+사업개요!$I$24)^J4*(1-사업개요!$I$23)</f>
        <v>76242.330863999989</v>
      </c>
      <c r="K7" s="2">
        <f>사업개요!$I$22*(1+사업개요!$I$24)^K4*(1-사업개요!$I$23)</f>
        <v>76242.330863999989</v>
      </c>
      <c r="L7" s="2">
        <f>사업개요!$I$22*(1+사업개요!$I$24)^L4*(1-사업개요!$I$23)</f>
        <v>80054.447407199987</v>
      </c>
      <c r="M7" s="2">
        <f>사업개요!$I$22*(1+사업개요!$I$24)^M4*(1-사업개요!$I$23)</f>
        <v>80054.447407199987</v>
      </c>
      <c r="N7" s="2">
        <f>사업개요!$I$22*(1+사업개요!$I$24)^N4*(1-사업개요!$I$23)</f>
        <v>84057.16977755999</v>
      </c>
      <c r="O7" s="2">
        <f>사업개요!$I$22*(1+사업개요!$I$24)^O4*(1-사업개요!$I$23)</f>
        <v>84057.16977755999</v>
      </c>
      <c r="P7" s="2">
        <f>사업개요!$I$22*(1+사업개요!$I$24)^P4*(1-사업개요!$I$23)</f>
        <v>88260.028266437977</v>
      </c>
      <c r="Q7" s="2">
        <f>사업개요!$I$22*(1+사업개요!$I$24)^Q4*(1-사업개요!$I$23)</f>
        <v>88260.028266437977</v>
      </c>
      <c r="R7" s="2">
        <f>사업개요!$I$22*(1+사업개요!$I$24)^R4*(1-사업개요!$I$23)</f>
        <v>92673.029679759886</v>
      </c>
      <c r="S7" s="2">
        <f>사업개요!$I$22*(1+사업개요!$I$24)^S4*(1-사업개요!$I$23)</f>
        <v>92673.029679759886</v>
      </c>
      <c r="T7" s="2">
        <f>사업개요!$I$22*(1+사업개요!$I$24)^T4*(1-사업개요!$I$23)</f>
        <v>97306.681163747882</v>
      </c>
      <c r="U7" s="2">
        <f>사업개요!$I$22*(1+사업개요!$I$24)^U4*(1-사업개요!$I$23)</f>
        <v>97306.681163747882</v>
      </c>
      <c r="V7" s="2">
        <f>사업개요!$I$22*(1+사업개요!$I$24)^V4*(1-사업개요!$I$23)</f>
        <v>102172.01522193527</v>
      </c>
      <c r="W7" s="2">
        <f>사업개요!$I$22*(1+사업개요!$I$24)^W4*(1-사업개요!$I$23)</f>
        <v>102172.01522193527</v>
      </c>
      <c r="X7" s="2">
        <f>사업개요!$I$22*(1+사업개요!$I$24)^X4*(1-사업개요!$I$23)</f>
        <v>107280.61598303204</v>
      </c>
      <c r="Y7" s="2">
        <f>사업개요!$I$22*(1+사업개요!$I$24)^Y4*(1-사업개요!$I$23)</f>
        <v>107280.61598303204</v>
      </c>
      <c r="Z7" s="2">
        <f>사업개요!$I$22*(1+사업개요!$I$24)^Z4*(1-사업개요!$I$23)</f>
        <v>112644.64678218366</v>
      </c>
      <c r="AA7" s="2">
        <f>사업개요!$I$22*(1+사업개요!$I$24)^AA4*(1-사업개요!$I$23)</f>
        <v>112644.64678218366</v>
      </c>
      <c r="AB7" s="2">
        <f>사업개요!$I$22*(1+사업개요!$I$24)^AB4*(1-사업개요!$I$23)</f>
        <v>118276.8791212928</v>
      </c>
      <c r="AC7" s="2">
        <f>사업개요!$I$22*(1+사업개요!$I$24)^AC4*(1-사업개요!$I$23)</f>
        <v>118276.8791212928</v>
      </c>
      <c r="AD7" s="2">
        <f>사업개요!$I$22*(1+사업개요!$I$24)^AD4*(1-사업개요!$I$23)</f>
        <v>124190.72307735747</v>
      </c>
      <c r="AE7" s="2">
        <f>사업개요!$I$22*(1+사업개요!$I$24)^AE4*(1-사업개요!$I$23)</f>
        <v>124190.72307735747</v>
      </c>
      <c r="AF7" s="2">
        <f>사업개요!$I$22*(1+사업개요!$I$24)^AF4*(1-사업개요!$I$23)</f>
        <v>130400.25923122531</v>
      </c>
      <c r="AG7" s="2">
        <f>사업개요!$I$22*(1+사업개요!$I$24)^AG4*(1-사업개요!$I$23)</f>
        <v>130400.25923122531</v>
      </c>
    </row>
    <row r="8" spans="1:33">
      <c r="B8" s="9" t="s">
        <v>12</v>
      </c>
      <c r="C8" s="10"/>
      <c r="D8" s="2">
        <f>사업개요!$O$19*(1+사업개요!$O$20)^D4</f>
        <v>24914.684160000001</v>
      </c>
      <c r="E8" s="2">
        <f>사업개요!$O$19*(1+사업개요!$O$20)^E4</f>
        <v>24914.684160000001</v>
      </c>
      <c r="F8" s="2">
        <f>사업개요!$O$19*(1+사업개요!$O$20)^F4</f>
        <v>26160.418368000002</v>
      </c>
      <c r="G8" s="2">
        <f>사업개요!$O$19*(1+사업개요!$O$20)^G4</f>
        <v>26160.418368000002</v>
      </c>
      <c r="H8" s="2">
        <f>사업개요!$O$19*(1+사업개요!$O$20)^H4</f>
        <v>27468.4392864</v>
      </c>
      <c r="I8" s="2">
        <f>사업개요!$O$19*(1+사업개요!$O$20)^I4</f>
        <v>27468.4392864</v>
      </c>
      <c r="J8" s="2">
        <f>사업개요!$O$19*(1+사업개요!$O$20)^J4</f>
        <v>28841.861250720005</v>
      </c>
      <c r="K8" s="2">
        <f>사업개요!$O$19*(1+사업개요!$O$20)^K4</f>
        <v>28841.861250720005</v>
      </c>
      <c r="L8" s="2">
        <f>사업개요!$O$19*(1+사업개요!$O$20)^L4</f>
        <v>30283.954313255999</v>
      </c>
      <c r="M8" s="2">
        <f>사업개요!$O$19*(1+사업개요!$O$20)^M4</f>
        <v>30283.954313255999</v>
      </c>
      <c r="N8" s="2">
        <f>사업개요!$O$19*(1+사업개요!$O$20)^N4</f>
        <v>31798.152028918805</v>
      </c>
      <c r="O8" s="2">
        <f>사업개요!$O$19*(1+사업개요!$O$20)^O4</f>
        <v>31798.152028918805</v>
      </c>
      <c r="P8" s="2">
        <f>사업개요!$O$19*(1+사업개요!$O$20)^P4</f>
        <v>33388.05963036474</v>
      </c>
      <c r="Q8" s="2">
        <f>사업개요!$O$19*(1+사업개요!$O$20)^Q4</f>
        <v>33388.05963036474</v>
      </c>
      <c r="R8" s="2">
        <f>사업개요!$O$19*(1+사업개요!$O$20)^R4</f>
        <v>35057.462611882984</v>
      </c>
      <c r="S8" s="2">
        <f>사업개요!$O$19*(1+사업개요!$O$20)^S4</f>
        <v>35057.462611882984</v>
      </c>
      <c r="T8" s="2">
        <f>사업개요!$O$19*(1+사업개요!$O$20)^T4</f>
        <v>36810.335742477131</v>
      </c>
      <c r="U8" s="2">
        <f>사업개요!$O$19*(1+사업개요!$O$20)^U4</f>
        <v>36810.335742477131</v>
      </c>
      <c r="V8" s="2">
        <f>사업개요!$O$19*(1+사업개요!$O$20)^V4</f>
        <v>38650.85252960099</v>
      </c>
      <c r="W8" s="2">
        <f>사업개요!$O$19*(1+사업개요!$O$20)^W4</f>
        <v>38650.85252960099</v>
      </c>
      <c r="X8" s="2">
        <f>사업개요!$O$19*(1+사업개요!$O$20)^X4</f>
        <v>40583.395156081038</v>
      </c>
      <c r="Y8" s="2">
        <f>사업개요!$O$19*(1+사업개요!$O$20)^Y4</f>
        <v>40583.395156081038</v>
      </c>
      <c r="Z8" s="2">
        <f>사업개요!$O$19*(1+사업개요!$O$20)^Z4</f>
        <v>42612.564913885093</v>
      </c>
      <c r="AA8" s="2">
        <f>사업개요!$O$19*(1+사업개요!$O$20)^AA4</f>
        <v>42612.564913885093</v>
      </c>
      <c r="AB8" s="2">
        <f>사업개요!$O$19*(1+사업개요!$O$20)^AB4</f>
        <v>44743.193159579336</v>
      </c>
      <c r="AC8" s="2">
        <f>사업개요!$O$19*(1+사업개요!$O$20)^AC4</f>
        <v>44743.193159579336</v>
      </c>
      <c r="AD8" s="2">
        <f>사업개요!$O$19*(1+사업개요!$O$20)^AD4</f>
        <v>46980.352817558312</v>
      </c>
      <c r="AE8" s="2">
        <f>사업개요!$O$19*(1+사업개요!$O$20)^AE4</f>
        <v>46980.352817558312</v>
      </c>
      <c r="AF8" s="2">
        <f>사업개요!$O$19*(1+사업개요!$O$20)^AF4</f>
        <v>49329.37045843622</v>
      </c>
      <c r="AG8" s="2">
        <f>사업개요!$O$19*(1+사업개요!$O$20)^AG4</f>
        <v>49329.37045843622</v>
      </c>
    </row>
    <row r="9" spans="1:33">
      <c r="B9" s="9" t="s">
        <v>13</v>
      </c>
      <c r="C9" s="10"/>
      <c r="D9" s="2">
        <v>0</v>
      </c>
      <c r="E9" s="2">
        <f ca="1">IFERROR((D45+E34)/2*사업개요!$I$26,0)</f>
        <v>1280.9566315436794</v>
      </c>
      <c r="F9" s="2">
        <f ca="1">IFERROR((E45+F34)/2*사업개요!$I$26,0)</f>
        <v>1949.3543108367528</v>
      </c>
      <c r="G9" s="2">
        <f ca="1">IFERROR((F45+G34)/2*사업개요!$I$26,0)</f>
        <v>1388.0500734585885</v>
      </c>
      <c r="H9" s="2">
        <f ca="1">IFERROR((G45+H34)/2*사업개요!$I$26,0)</f>
        <v>2109.3340895255706</v>
      </c>
      <c r="I9" s="2">
        <f ca="1">IFERROR((H45+I34)/2*사업개요!$I$26,0)</f>
        <v>1475.8660643423855</v>
      </c>
      <c r="J9" s="2">
        <f ca="1">IFERROR((I45+J34)/2*사업개요!$I$26,0)</f>
        <v>2233.6302020260337</v>
      </c>
      <c r="K9" s="2">
        <f ca="1">IFERROR((J45+K34)/2*사업개요!$I$26,0)</f>
        <v>1596.7054693559091</v>
      </c>
      <c r="L9" s="2">
        <f ca="1">IFERROR((K45+L34)/2*사업개요!$I$26,0)</f>
        <v>2393.3520705166284</v>
      </c>
      <c r="M9" s="2">
        <f ca="1">IFERROR((L45+M34)/2*사업개요!$I$26,0)</f>
        <v>1725.5960865679472</v>
      </c>
      <c r="N9" s="2">
        <f ca="1">IFERROR((M45+N34)/2*사업개요!$I$26,0)</f>
        <v>2512.2105763850309</v>
      </c>
      <c r="O9" s="2">
        <f ca="1">IFERROR((N45+O34)/2*사업개요!$I$26,0)</f>
        <v>1811.0988247704697</v>
      </c>
      <c r="P9" s="2">
        <f ca="1">IFERROR((O45+P34)/2*사업개요!$I$26,0)</f>
        <v>2690.5230539266918</v>
      </c>
      <c r="Q9" s="2">
        <f ca="1">IFERROR((P45+Q34)/2*사업개요!$I$26,0)</f>
        <v>1955.4675154508898</v>
      </c>
      <c r="R9" s="2">
        <f ca="1">IFERROR((Q45+R34)/2*사업개요!$I$26,0)</f>
        <v>2879.9979077798603</v>
      </c>
      <c r="S9" s="2">
        <f ca="1">IFERROR((R45+S34)/2*사업개요!$I$26,0)</f>
        <v>2077.7898109648518</v>
      </c>
      <c r="T9" s="2">
        <f ca="1">IFERROR((S45+T34)/2*사업개요!$I$26,0)</f>
        <v>3049.093482817319</v>
      </c>
      <c r="U9" s="2">
        <f ca="1">IFERROR((T45+U34)/2*사업개요!$I$26,0)</f>
        <v>2240.4698199120185</v>
      </c>
      <c r="V9" s="2">
        <f ca="1">IFERROR((U45+V34)/2*사업개요!$I$26,0)</f>
        <v>3261.5770161464957</v>
      </c>
      <c r="W9" s="2">
        <f ca="1">IFERROR((V45+W34)/2*사업개요!$I$26,0)</f>
        <v>2770.3546953079926</v>
      </c>
      <c r="X9" s="2">
        <f ca="1">IFERROR((W45+X34)/2*사업개요!$I$26,0)</f>
        <v>4208.6073070416587</v>
      </c>
      <c r="Y9" s="2">
        <f ca="1">IFERROR((X45+Y34)/2*사업개요!$I$26,0)</f>
        <v>4242.3357421745477</v>
      </c>
      <c r="Z9" s="2">
        <f ca="1">IFERROR((Y45+Z34)/2*사업개요!$I$26,0)</f>
        <v>5361.0793921676786</v>
      </c>
      <c r="AA9" s="2">
        <f ca="1">IFERROR((Z45+AA34)/2*사업개요!$I$26,0)</f>
        <v>5358.0686282061133</v>
      </c>
      <c r="AB9" s="2">
        <f ca="1">IFERROR((AA45+AB34)/2*사업개요!$I$26,0)</f>
        <v>6532.8081186864265</v>
      </c>
      <c r="AC9" s="2">
        <f ca="1">IFERROR((AB45+AC34)/2*사업개요!$I$26,0)</f>
        <v>6491.0219108274478</v>
      </c>
      <c r="AD9" s="2">
        <f ca="1">IFERROR((AC45+AD34)/2*사업개요!$I$26,0)</f>
        <v>7724.5588067569788</v>
      </c>
      <c r="AE9" s="2">
        <f ca="1">IFERROR((AD45+AE34)/2*사업개요!$I$26,0)</f>
        <v>7721.3632916286379</v>
      </c>
      <c r="AF9" s="2">
        <f ca="1">IFERROR((AE45+AF34)/2*사업개요!$I$26,0)</f>
        <v>9016.6392898045542</v>
      </c>
      <c r="AG9" s="2">
        <f ca="1">IFERROR((AF45+AG34)/2*사업개요!$I$26,0)</f>
        <v>26487.157539407781</v>
      </c>
    </row>
    <row r="11" spans="1:33">
      <c r="A11" s="18" t="s">
        <v>130</v>
      </c>
      <c r="B11" s="18"/>
      <c r="C11" s="18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</row>
    <row r="12" spans="1:33">
      <c r="A12" s="20" t="s">
        <v>26</v>
      </c>
      <c r="B12" s="20"/>
      <c r="C12" s="20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</row>
    <row r="13" spans="1:33">
      <c r="B13" s="9" t="s">
        <v>7</v>
      </c>
      <c r="C13" s="2"/>
      <c r="D13" s="2">
        <f>사업개요!$I$4*사업개요!$I$7*1.1</f>
        <v>49992.800000000003</v>
      </c>
      <c r="E13" s="2">
        <f>사업개요!$I$4*사업개요!$I$7*1.1</f>
        <v>49992.800000000003</v>
      </c>
      <c r="F13" s="2">
        <f>사업개요!$I$4*사업개요!$I$7*1.1</f>
        <v>49992.800000000003</v>
      </c>
      <c r="G13" s="2">
        <f>사업개요!$I$4*사업개요!$I$7*1.1</f>
        <v>49992.800000000003</v>
      </c>
      <c r="H13" s="2">
        <f>사업개요!$I$4*사업개요!$I$7*1.1</f>
        <v>49992.800000000003</v>
      </c>
      <c r="I13" s="2">
        <f>사업개요!$I$4*사업개요!$I$7*1.1</f>
        <v>49992.800000000003</v>
      </c>
      <c r="J13" s="2">
        <f>사업개요!$I$4*사업개요!$I$7*1.1</f>
        <v>49992.800000000003</v>
      </c>
      <c r="K13" s="2">
        <f>사업개요!$I$4*사업개요!$I$7*1.1</f>
        <v>49992.800000000003</v>
      </c>
      <c r="L13" s="2">
        <f>사업개요!$I$4*사업개요!$I$7*1.1</f>
        <v>49992.800000000003</v>
      </c>
      <c r="M13" s="2">
        <f>사업개요!$I$4*사업개요!$I$7*1.1</f>
        <v>49992.800000000003</v>
      </c>
      <c r="N13" s="2">
        <f>사업개요!$I$4*사업개요!$I$7*1.1</f>
        <v>49992.800000000003</v>
      </c>
      <c r="O13" s="2">
        <f>사업개요!$I$4*사업개요!$I$7*1.1</f>
        <v>49992.800000000003</v>
      </c>
      <c r="P13" s="2">
        <f>사업개요!$I$4*사업개요!$I$7*1.1</f>
        <v>49992.800000000003</v>
      </c>
      <c r="Q13" s="2">
        <f>사업개요!$I$4*사업개요!$I$7*1.1</f>
        <v>49992.800000000003</v>
      </c>
      <c r="R13" s="2">
        <f>사업개요!$I$4*사업개요!$I$7*1.1</f>
        <v>49992.800000000003</v>
      </c>
      <c r="S13" s="2">
        <f>사업개요!$I$4*사업개요!$I$7*1.1</f>
        <v>49992.800000000003</v>
      </c>
      <c r="T13" s="2">
        <f>사업개요!$I$4*사업개요!$I$7*1.1</f>
        <v>49992.800000000003</v>
      </c>
      <c r="U13" s="2">
        <f>사업개요!$I$4*사업개요!$I$7*1.1</f>
        <v>49992.800000000003</v>
      </c>
      <c r="V13" s="2">
        <f>사업개요!$I$4*사업개요!$I$7*1.1</f>
        <v>49992.800000000003</v>
      </c>
      <c r="W13" s="2">
        <f>사업개요!$I$4*사업개요!$I$7*1.1</f>
        <v>49992.800000000003</v>
      </c>
      <c r="X13" s="2">
        <f>사업개요!$I$4*사업개요!$I$7*1.1</f>
        <v>49992.800000000003</v>
      </c>
      <c r="Y13" s="2">
        <f>사업개요!$I$4*사업개요!$I$7*1.1</f>
        <v>49992.800000000003</v>
      </c>
      <c r="Z13" s="2">
        <f>사업개요!$I$4*사업개요!$I$7*1.1</f>
        <v>49992.800000000003</v>
      </c>
      <c r="AA13" s="2">
        <f>사업개요!$I$4*사업개요!$I$7*1.1</f>
        <v>49992.800000000003</v>
      </c>
      <c r="AB13" s="2">
        <f>사업개요!$I$4*사업개요!$I$7*1.1</f>
        <v>49992.800000000003</v>
      </c>
      <c r="AC13" s="2">
        <f>사업개요!$I$4*사업개요!$I$7*1.1</f>
        <v>49992.800000000003</v>
      </c>
      <c r="AD13" s="2">
        <f>사업개요!$I$4*사업개요!$I$7*1.1</f>
        <v>49992.800000000003</v>
      </c>
      <c r="AE13" s="2">
        <f>사업개요!$I$4*사업개요!$I$7*1.1</f>
        <v>49992.800000000003</v>
      </c>
      <c r="AF13" s="2">
        <f>사업개요!$I$4*사업개요!$I$7*1.1</f>
        <v>49992.800000000003</v>
      </c>
      <c r="AG13" s="2">
        <f>사업개요!$I$4*사업개요!$I$7*1.1</f>
        <v>49992.800000000003</v>
      </c>
    </row>
    <row r="14" spans="1:33">
      <c r="B14" s="9" t="s">
        <v>14</v>
      </c>
      <c r="C14" s="10"/>
      <c r="D14" s="2">
        <f>D61*사업개요!$C$21</f>
        <v>24000</v>
      </c>
      <c r="E14" s="2">
        <f ca="1">E61*사업개요!$C$21</f>
        <v>23807.910014348137</v>
      </c>
      <c r="F14" s="2">
        <f ca="1">F61*사업개요!$C$21</f>
        <v>23807.910014348137</v>
      </c>
      <c r="G14" s="2">
        <f ca="1">G61*사업개요!$C$21</f>
        <v>22246.4228477168</v>
      </c>
      <c r="H14" s="2">
        <f ca="1">H61*사업개요!$C$21</f>
        <v>22181.746980760563</v>
      </c>
      <c r="I14" s="2">
        <f ca="1">I61*사업개요!$C$21</f>
        <v>20375.486620739041</v>
      </c>
      <c r="J14" s="2">
        <f ca="1">J61*사업개요!$C$21</f>
        <v>20258.474327872682</v>
      </c>
      <c r="K14" s="2">
        <f ca="1">K61*사업개요!$C$21</f>
        <v>18311.689195118928</v>
      </c>
      <c r="L14" s="2">
        <f ca="1">L61*사업개요!$C$21</f>
        <v>18063.37001615217</v>
      </c>
      <c r="M14" s="2">
        <f ca="1">M61*사업개요!$C$21</f>
        <v>15891.138004389277</v>
      </c>
      <c r="N14" s="2">
        <f ca="1">N61*사업개요!$C$21</f>
        <v>15499.588616489535</v>
      </c>
      <c r="O14" s="2">
        <f ca="1">O61*사업개요!$C$21</f>
        <v>13220.902597891642</v>
      </c>
      <c r="P14" s="2">
        <f ca="1">P61*사업개요!$C$21</f>
        <v>12811.847916932578</v>
      </c>
      <c r="Q14" s="2">
        <f ca="1">Q61*사업개요!$C$21</f>
        <v>10278.689067478366</v>
      </c>
      <c r="R14" s="2">
        <f ca="1">R61*사업개요!$C$21</f>
        <v>9705.6783206262935</v>
      </c>
      <c r="S14" s="2">
        <f ca="1">S61*사업개요!$C$21</f>
        <v>6899.3316589478127</v>
      </c>
      <c r="T14" s="2">
        <f ca="1">T61*사업개요!$C$21</f>
        <v>6232.2065887760218</v>
      </c>
      <c r="U14" s="2">
        <f ca="1">U61*사업개요!$C$21</f>
        <v>3218.6207816177084</v>
      </c>
      <c r="V14" s="2">
        <f ca="1">V61*사업개요!$C$21</f>
        <v>2361.3647422068639</v>
      </c>
      <c r="W14" s="2">
        <f ca="1">W61*사업개요!$C$21</f>
        <v>0</v>
      </c>
      <c r="X14" s="2">
        <f ca="1">X61*사업개요!$C$21</f>
        <v>0</v>
      </c>
      <c r="Y14" s="2">
        <f ca="1">Y61*사업개요!$C$21</f>
        <v>0</v>
      </c>
      <c r="Z14" s="2">
        <f ca="1">Z61*사업개요!$C$21</f>
        <v>0</v>
      </c>
      <c r="AA14" s="2">
        <f ca="1">AA61*사업개요!$C$21</f>
        <v>0</v>
      </c>
      <c r="AB14" s="2">
        <f ca="1">AB61*사업개요!$C$21</f>
        <v>0</v>
      </c>
      <c r="AC14" s="2">
        <f ca="1">AC61*사업개요!$C$21</f>
        <v>0</v>
      </c>
      <c r="AD14" s="2">
        <f ca="1">AD61*사업개요!$C$21</f>
        <v>0</v>
      </c>
      <c r="AE14" s="2">
        <f ca="1">AE61*사업개요!$C$21</f>
        <v>0</v>
      </c>
      <c r="AF14" s="2">
        <f ca="1">AF61*사업개요!$C$21</f>
        <v>0</v>
      </c>
      <c r="AG14" s="2">
        <f ca="1">AG61*사업개요!$C$21</f>
        <v>0</v>
      </c>
    </row>
    <row r="15" spans="1:33">
      <c r="B15" s="9" t="s">
        <v>15</v>
      </c>
      <c r="C15" s="10"/>
      <c r="D15" s="2">
        <f ca="1">IFERROR((D49+D50-D51)*사업개요!$C$25,0)</f>
        <v>0</v>
      </c>
      <c r="E15" s="2">
        <f ca="1">IFERROR((E49+E50-E51)*사업개요!$C$25,0)</f>
        <v>0</v>
      </c>
      <c r="F15" s="2">
        <f ca="1">IFERROR((F49+F50-F51)*사업개요!$C$25,0)</f>
        <v>0</v>
      </c>
      <c r="G15" s="2">
        <f ca="1">IFERROR((G49+G50-G51)*사업개요!$C$25,0)</f>
        <v>0</v>
      </c>
      <c r="H15" s="2">
        <f ca="1">IFERROR((H49+H50-H51)*사업개요!$C$25,0)</f>
        <v>0</v>
      </c>
      <c r="I15" s="2">
        <f ca="1">IFERROR((I49+I50-I51)*사업개요!$C$25,0)</f>
        <v>0</v>
      </c>
      <c r="J15" s="2">
        <f ca="1">IFERROR((J49+J50-J51)*사업개요!$C$25,0)</f>
        <v>0</v>
      </c>
      <c r="K15" s="2">
        <f ca="1">IFERROR((K49+K50-K51)*사업개요!$C$25,0)</f>
        <v>0</v>
      </c>
      <c r="L15" s="2">
        <f ca="1">IFERROR((L49+L50-L51)*사업개요!$C$25,0)</f>
        <v>0</v>
      </c>
      <c r="M15" s="2">
        <f ca="1">IFERROR((M49+M50-M51)*사업개요!$C$25,0)</f>
        <v>0</v>
      </c>
      <c r="N15" s="2">
        <f ca="1">IFERROR((N49+N50-N51)*사업개요!$C$25,0)</f>
        <v>0</v>
      </c>
      <c r="O15" s="2">
        <f ca="1">IFERROR((O49+O50-O51)*사업개요!$C$25,0)</f>
        <v>0</v>
      </c>
      <c r="P15" s="2">
        <f ca="1">IFERROR((P49+P50-P51)*사업개요!$C$25,0)</f>
        <v>0</v>
      </c>
      <c r="Q15" s="2">
        <f ca="1">IFERROR((Q49+Q50-Q51)*사업개요!$C$25,0)</f>
        <v>0</v>
      </c>
      <c r="R15" s="2">
        <f ca="1">IFERROR((R49+R50-R51)*사업개요!$C$25,0)</f>
        <v>0</v>
      </c>
      <c r="S15" s="2">
        <f ca="1">IFERROR((S49+S50-S51)*사업개요!$C$25,0)</f>
        <v>0</v>
      </c>
      <c r="T15" s="2">
        <f ca="1">IFERROR((T49+T50-T51)*사업개요!$C$25,0)</f>
        <v>0</v>
      </c>
      <c r="U15" s="2">
        <f ca="1">IFERROR((U49+U50-U51)*사업개요!$C$25,0)</f>
        <v>0</v>
      </c>
      <c r="V15" s="2">
        <f ca="1">IFERROR((V49+V50-V51)*사업개요!$C$25,0)</f>
        <v>0</v>
      </c>
      <c r="W15" s="2">
        <f ca="1">IFERROR((W49+W50-W51)*사업개요!$C$25,0)</f>
        <v>0</v>
      </c>
      <c r="X15" s="2">
        <f ca="1">IFERROR((X49+X50-X51)*사업개요!$C$25,0)</f>
        <v>0</v>
      </c>
      <c r="Y15" s="2">
        <f ca="1">IFERROR((Y49+Y50-Y51)*사업개요!$C$25,0)</f>
        <v>0</v>
      </c>
      <c r="Z15" s="2">
        <f ca="1">IFERROR((Z49+Z50-Z51)*사업개요!$C$25,0)</f>
        <v>0</v>
      </c>
      <c r="AA15" s="2">
        <f ca="1">IFERROR((AA49+AA50-AA51)*사업개요!$C$25,0)</f>
        <v>0</v>
      </c>
      <c r="AB15" s="2">
        <f ca="1">IFERROR((AB49+AB50-AB51)*사업개요!$C$25,0)</f>
        <v>0</v>
      </c>
      <c r="AC15" s="2">
        <f ca="1">IFERROR((AC49+AC50-AC51)*사업개요!$C$25,0)</f>
        <v>0</v>
      </c>
      <c r="AD15" s="2">
        <f ca="1">IFERROR((AD49+AD50-AD51)*사업개요!$C$25,0)</f>
        <v>0</v>
      </c>
      <c r="AE15" s="2">
        <f ca="1">IFERROR((AE49+AE50-AE51)*사업개요!$C$25,0)</f>
        <v>0</v>
      </c>
      <c r="AF15" s="2">
        <f ca="1">IFERROR((AF49+AF50-AF51)*사업개요!$C$25,0)</f>
        <v>0</v>
      </c>
      <c r="AG15" s="2">
        <f ca="1">IFERROR((AG49+AG50-AG51)*사업개요!$C$25,0)</f>
        <v>0</v>
      </c>
    </row>
    <row r="17" spans="1:33">
      <c r="A17" s="20" t="s">
        <v>27</v>
      </c>
      <c r="B17" s="20"/>
      <c r="C17" s="20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</row>
    <row r="18" spans="1:33">
      <c r="B18" s="9" t="s">
        <v>16</v>
      </c>
      <c r="C18" s="10"/>
      <c r="D18" s="10">
        <f>사업개요!$O$10*사업개요!$C$3*D3</f>
        <v>1212.451902</v>
      </c>
      <c r="E18" s="10">
        <f>사업개요!$O$10*사업개요!$C$3*E3</f>
        <v>1212.451902</v>
      </c>
      <c r="F18" s="10">
        <f>사업개요!$O$10*사업개요!$C$3*F3</f>
        <v>1212.451902</v>
      </c>
      <c r="G18" s="10">
        <f>사업개요!$O$10*사업개요!$C$3*G3</f>
        <v>1212.451902</v>
      </c>
      <c r="H18" s="10">
        <f>사업개요!$O$10*사업개요!$C$3*H3</f>
        <v>1212.451902</v>
      </c>
      <c r="I18" s="10">
        <f>사업개요!$O$10*사업개요!$C$3*I3</f>
        <v>4715.0907299999999</v>
      </c>
      <c r="J18" s="10">
        <f>사업개요!$O$10*사업개요!$C$3*J3</f>
        <v>4715.0907299999999</v>
      </c>
      <c r="K18" s="10">
        <f>사업개요!$O$10*사업개요!$C$3*K3</f>
        <v>4715.0907299999999</v>
      </c>
      <c r="L18" s="10">
        <f>사업개요!$O$10*사업개요!$C$3*L3</f>
        <v>4715.0907299999999</v>
      </c>
      <c r="M18" s="10">
        <f>사업개요!$O$10*사업개요!$C$3*M3</f>
        <v>4715.0907299999999</v>
      </c>
      <c r="N18" s="10">
        <f>사업개요!$O$10*사업개요!$C$3*N3</f>
        <v>11450.934630000002</v>
      </c>
      <c r="O18" s="10">
        <f>사업개요!$O$10*사업개요!$C$3*O3</f>
        <v>11450.934630000002</v>
      </c>
      <c r="P18" s="10">
        <f>사업개요!$O$10*사업개요!$C$3*P3</f>
        <v>11450.934630000002</v>
      </c>
      <c r="Q18" s="10">
        <f>사업개요!$O$10*사업개요!$C$3*Q3</f>
        <v>11450.934630000002</v>
      </c>
      <c r="R18" s="10">
        <f>사업개요!$O$10*사업개요!$C$3*R3</f>
        <v>11450.934630000002</v>
      </c>
      <c r="S18" s="10">
        <f>사업개요!$O$10*사업개요!$C$3*S3</f>
        <v>15627.157847999999</v>
      </c>
      <c r="T18" s="10">
        <f>사업개요!$O$10*사업개요!$C$3*T3</f>
        <v>15627.157847999999</v>
      </c>
      <c r="U18" s="10">
        <f>사업개요!$O$10*사업개요!$C$3*U3</f>
        <v>15627.157847999999</v>
      </c>
      <c r="V18" s="10">
        <f>사업개요!$O$10*사업개요!$C$3*V3</f>
        <v>15627.157847999999</v>
      </c>
      <c r="W18" s="10">
        <f>사업개요!$O$10*사업개요!$C$3*W3</f>
        <v>15627.157847999999</v>
      </c>
      <c r="X18" s="10">
        <f>사업개요!$O$10*사업개요!$C$3*X3</f>
        <v>18860.36292</v>
      </c>
      <c r="Y18" s="10">
        <f>사업개요!$O$10*사업개요!$C$3*Y3</f>
        <v>18860.36292</v>
      </c>
      <c r="Z18" s="10">
        <f>사업개요!$O$10*사업개요!$C$3*Z3</f>
        <v>18860.36292</v>
      </c>
      <c r="AA18" s="10">
        <f>사업개요!$O$10*사업개요!$C$3*AA3</f>
        <v>18860.36292</v>
      </c>
      <c r="AB18" s="10">
        <f>사업개요!$O$10*사업개요!$C$3*AB3</f>
        <v>18860.36292</v>
      </c>
      <c r="AC18" s="10">
        <f>사업개요!$O$10*사업개요!$C$3*AC3</f>
        <v>23979.604284000001</v>
      </c>
      <c r="AD18" s="10">
        <f>사업개요!$O$10*사업개요!$C$3*AD3</f>
        <v>23979.604284000001</v>
      </c>
      <c r="AE18" s="10">
        <f>사업개요!$O$10*사업개요!$C$3*AE3</f>
        <v>23979.604284000001</v>
      </c>
      <c r="AF18" s="10">
        <f>사업개요!$O$10*사업개요!$C$3*AF3</f>
        <v>23979.604284000001</v>
      </c>
      <c r="AG18" s="10">
        <f>사업개요!$O$10*사업개요!$C$3*AG3</f>
        <v>23979.604284000001</v>
      </c>
    </row>
    <row r="19" spans="1:33">
      <c r="B19" s="9" t="s">
        <v>17</v>
      </c>
      <c r="C19" s="10"/>
      <c r="D19" s="10">
        <f>사업개요!$I$27*D2</f>
        <v>2880</v>
      </c>
      <c r="E19" s="10">
        <f>사업개요!$I$27*E2</f>
        <v>2923.2</v>
      </c>
      <c r="F19" s="10">
        <f>사업개요!$I$27*F2</f>
        <v>2967.0479999999993</v>
      </c>
      <c r="G19" s="10">
        <f>사업개요!$I$27*G2</f>
        <v>3011.553719999999</v>
      </c>
      <c r="H19" s="10">
        <f>사업개요!$I$27*H2</f>
        <v>3056.7270257999985</v>
      </c>
      <c r="I19" s="10">
        <f>사업개요!$I$27*I2</f>
        <v>3102.5779311869978</v>
      </c>
      <c r="J19" s="10">
        <f>사업개요!$I$27*J2</f>
        <v>3149.1166001548022</v>
      </c>
      <c r="K19" s="10">
        <f>사업개요!$I$27*K2</f>
        <v>3196.3533491571238</v>
      </c>
      <c r="L19" s="10">
        <f>사업개요!$I$27*L2</f>
        <v>3244.2986493944804</v>
      </c>
      <c r="M19" s="10">
        <f>사업개요!$I$27*M2</f>
        <v>3292.9631291353971</v>
      </c>
      <c r="N19" s="10">
        <f>사업개요!$I$27*N2</f>
        <v>3342.3575760724279</v>
      </c>
      <c r="O19" s="10">
        <f>사업개요!$I$27*O2</f>
        <v>3392.4929397135138</v>
      </c>
      <c r="P19" s="10">
        <f>사업개요!$I$27*P2</f>
        <v>3443.3803338092157</v>
      </c>
      <c r="Q19" s="10">
        <f>사업개요!$I$27*Q2</f>
        <v>3495.0310388163539</v>
      </c>
      <c r="R19" s="10">
        <f>사업개요!$I$27*R2</f>
        <v>3547.4565043985981</v>
      </c>
      <c r="S19" s="10">
        <f>사업개요!$I$27*S2</f>
        <v>3600.6683519645767</v>
      </c>
      <c r="T19" s="10">
        <f>사업개요!$I$27*T2</f>
        <v>3654.6783772440449</v>
      </c>
      <c r="U19" s="10">
        <f>사업개요!$I$27*U2</f>
        <v>3709.4985529027049</v>
      </c>
      <c r="V19" s="10">
        <f>사업개요!$I$27*V2</f>
        <v>3765.1410311962454</v>
      </c>
      <c r="W19" s="10">
        <f>사업개요!$I$27*W2</f>
        <v>3821.6181466641888</v>
      </c>
      <c r="X19" s="10">
        <f>사업개요!$I$27*X2</f>
        <v>3878.9424188641501</v>
      </c>
      <c r="Y19" s="10">
        <f>사업개요!$I$27*Y2</f>
        <v>3937.1265551471124</v>
      </c>
      <c r="Z19" s="10">
        <f>사업개요!$I$27*Z2</f>
        <v>3996.183453474318</v>
      </c>
      <c r="AA19" s="10">
        <f>사업개요!$I$27*AA2</f>
        <v>4056.1262052764328</v>
      </c>
      <c r="AB19" s="10">
        <f>사업개요!$I$27*AB2</f>
        <v>4116.9680983555781</v>
      </c>
      <c r="AC19" s="10">
        <f>사업개요!$I$27*AC2</f>
        <v>4178.7226198309118</v>
      </c>
      <c r="AD19" s="10">
        <f>사업개요!$I$27*AD2</f>
        <v>4241.4034591283753</v>
      </c>
      <c r="AE19" s="10">
        <f>사업개요!$I$27*AE2</f>
        <v>4305.0245110153</v>
      </c>
      <c r="AF19" s="10">
        <f>사업개요!$I$27*AF2</f>
        <v>4369.5998786805285</v>
      </c>
      <c r="AG19" s="10">
        <f>사업개요!$I$27*AG2</f>
        <v>4435.1438768607368</v>
      </c>
    </row>
    <row r="20" spans="1:33">
      <c r="B20" s="9" t="s">
        <v>126</v>
      </c>
      <c r="C20" s="10"/>
      <c r="D20" s="10">
        <f>사업자작성1!$BH$31*D2</f>
        <v>271.68349878215736</v>
      </c>
      <c r="E20" s="10">
        <f>사업자작성1!$BH$31*E2</f>
        <v>275.75875126388968</v>
      </c>
      <c r="F20" s="10">
        <f>사업자작성1!$BH$31*F2</f>
        <v>279.89513253284798</v>
      </c>
      <c r="G20" s="10">
        <f>사업자작성1!$BH$31*G2</f>
        <v>284.0935595208407</v>
      </c>
      <c r="H20" s="10">
        <f>사업자작성1!$BH$31*H2</f>
        <v>288.35496291365325</v>
      </c>
      <c r="I20" s="10">
        <f>사업자작성1!$BH$31*I2</f>
        <v>292.680287357358</v>
      </c>
      <c r="J20" s="10">
        <f>사업자작성1!$BH$31*J2</f>
        <v>297.07049166771833</v>
      </c>
      <c r="K20" s="10">
        <f>사업자작성1!$BH$31*K2</f>
        <v>301.52654904273402</v>
      </c>
      <c r="L20" s="10">
        <f>사업자작성1!$BH$31*L2</f>
        <v>306.04944727837506</v>
      </c>
      <c r="M20" s="10">
        <f>사업자작성1!$BH$31*M2</f>
        <v>310.64018898755063</v>
      </c>
      <c r="N20" s="10">
        <f>사업자작성1!$BH$31*N2</f>
        <v>315.29979182236383</v>
      </c>
      <c r="O20" s="10">
        <f>사업자작성1!$BH$31*O2</f>
        <v>320.02928869969924</v>
      </c>
      <c r="P20" s="10">
        <f>사업자작성1!$BH$31*P2</f>
        <v>324.8297280301947</v>
      </c>
      <c r="Q20" s="10">
        <f>사업자작성1!$BH$31*Q2</f>
        <v>329.70217395064759</v>
      </c>
      <c r="R20" s="10">
        <f>사업자작성1!$BH$31*R2</f>
        <v>334.64770655990719</v>
      </c>
      <c r="S20" s="10">
        <f>사업자작성1!$BH$31*S2</f>
        <v>339.66742215830578</v>
      </c>
      <c r="T20" s="10">
        <f>사업자작성1!$BH$31*T2</f>
        <v>344.76243349068034</v>
      </c>
      <c r="U20" s="10">
        <f>사업자작성1!$BH$31*U2</f>
        <v>349.93386999304045</v>
      </c>
      <c r="V20" s="10">
        <f>사업자작성1!$BH$31*V2</f>
        <v>355.18287804293607</v>
      </c>
      <c r="W20" s="10">
        <f>사업자작성1!$BH$31*W2</f>
        <v>360.51062121358007</v>
      </c>
      <c r="X20" s="10">
        <f>사업자작성1!$BH$31*X2</f>
        <v>365.91828053178364</v>
      </c>
      <c r="Y20" s="10">
        <f>사업자작성1!$BH$31*Y2</f>
        <v>371.40705473976038</v>
      </c>
      <c r="Z20" s="10">
        <f>사업자작성1!$BH$31*Z2</f>
        <v>376.97816056085668</v>
      </c>
      <c r="AA20" s="10">
        <f>사업자작성1!$BH$31*AA2</f>
        <v>382.63283296926954</v>
      </c>
      <c r="AB20" s="10">
        <f>사업자작성1!$BH$31*AB2</f>
        <v>388.37232546380852</v>
      </c>
      <c r="AC20" s="10">
        <f>사업자작성1!$BH$31*AC2</f>
        <v>394.19791034576559</v>
      </c>
      <c r="AD20" s="10">
        <f>사업자작성1!$BH$31*AD2</f>
        <v>400.11087900095202</v>
      </c>
      <c r="AE20" s="10">
        <f>사업자작성1!$BH$31*AE2</f>
        <v>406.11254218596628</v>
      </c>
      <c r="AF20" s="10">
        <f>사업자작성1!$BH$31*AF2</f>
        <v>412.20423031875566</v>
      </c>
      <c r="AG20" s="10">
        <f>사업자작성1!$BH$31*AG2</f>
        <v>418.38729377353701</v>
      </c>
    </row>
    <row r="21" spans="1:33">
      <c r="B21" s="9" t="s">
        <v>127</v>
      </c>
      <c r="C21" s="10"/>
      <c r="D21" s="3">
        <f>사업자작성1!$AA$40*D2</f>
        <v>366.95387662500008</v>
      </c>
      <c r="E21" s="3">
        <f>사업자작성1!$AA$40*E2</f>
        <v>372.45818477437507</v>
      </c>
      <c r="F21" s="3">
        <f>사업자작성1!$AA$40*F2</f>
        <v>378.04505754599063</v>
      </c>
      <c r="G21" s="3">
        <f>사업자작성1!$AA$40*G2</f>
        <v>383.71573340918042</v>
      </c>
      <c r="H21" s="3">
        <f>사업자작성1!$AA$40*H2</f>
        <v>389.47146941031809</v>
      </c>
      <c r="I21" s="3">
        <f>사업자작성1!$AA$40*I2</f>
        <v>395.31354145147276</v>
      </c>
      <c r="J21" s="3">
        <f>사업자작성1!$AA$40*J2</f>
        <v>401.24324457324479</v>
      </c>
      <c r="K21" s="3">
        <f>사업자작성1!$AA$40*K2</f>
        <v>407.26189324184338</v>
      </c>
      <c r="L21" s="3">
        <f>사업자작성1!$AA$40*L2</f>
        <v>413.37082164047104</v>
      </c>
      <c r="M21" s="3">
        <f>사업자작성1!$AA$40*M2</f>
        <v>419.57138396507804</v>
      </c>
      <c r="N21" s="3">
        <f>사업자작성1!$AA$40*N2</f>
        <v>425.86495472455414</v>
      </c>
      <c r="O21" s="3">
        <f>사업자작성1!$AA$40*O2</f>
        <v>432.25292904542243</v>
      </c>
      <c r="P21" s="3">
        <f>사업자작성1!$AA$40*P2</f>
        <v>438.73672298110364</v>
      </c>
      <c r="Q21" s="3">
        <f>사업자작성1!$AA$40*Q2</f>
        <v>445.31777382582021</v>
      </c>
      <c r="R21" s="3">
        <f>사업자작성1!$AA$40*R2</f>
        <v>451.9975404332074</v>
      </c>
      <c r="S21" s="3">
        <f>사업자작성1!$AA$40*S2</f>
        <v>458.77750353970544</v>
      </c>
      <c r="T21" s="3">
        <f>사업자작성1!$AA$40*T2</f>
        <v>465.65916609280094</v>
      </c>
      <c r="U21" s="3">
        <f>사업자작성1!$AA$40*U2</f>
        <v>472.64405358419287</v>
      </c>
      <c r="V21" s="3">
        <f>사업자작성1!$AA$40*V2</f>
        <v>479.73371438795579</v>
      </c>
      <c r="W21" s="3">
        <f>사업자작성1!$AA$40*W2</f>
        <v>486.92972010377503</v>
      </c>
      <c r="X21" s="3">
        <f>사업자작성1!$AA$40*X2</f>
        <v>494.23366590533152</v>
      </c>
      <c r="Y21" s="3">
        <f>사업자작성1!$AA$40*Y2</f>
        <v>501.64717089391144</v>
      </c>
      <c r="Z21" s="3">
        <f>사업자작성1!$AA$40*Z2</f>
        <v>509.17187845732002</v>
      </c>
      <c r="AA21" s="3">
        <f>사업자작성1!$AA$40*AA2</f>
        <v>516.80945663417981</v>
      </c>
      <c r="AB21" s="3">
        <f>사업자작성1!$AA$40*AB2</f>
        <v>524.56159848369236</v>
      </c>
      <c r="AC21" s="3">
        <f>사업자작성1!$AA$40*AC2</f>
        <v>532.43002246094773</v>
      </c>
      <c r="AD21" s="3">
        <f>사업자작성1!$AA$40*AD2</f>
        <v>540.41647279786184</v>
      </c>
      <c r="AE21" s="3">
        <f>사업자작성1!$AA$40*AE2</f>
        <v>548.52271988982977</v>
      </c>
      <c r="AF21" s="3">
        <f>사업자작성1!$AA$40*AF2</f>
        <v>556.75056068817707</v>
      </c>
      <c r="AG21" s="3">
        <f>사업자작성1!$AA$40*AG2</f>
        <v>565.10181909849973</v>
      </c>
    </row>
    <row r="22" spans="1:33">
      <c r="B22" s="9" t="s">
        <v>18</v>
      </c>
      <c r="C22" s="10"/>
      <c r="D22" s="7">
        <f>사업개요!$I$28*D2</f>
        <v>15624</v>
      </c>
      <c r="E22" s="7">
        <f>사업개요!$I$28*E2</f>
        <v>15858.359999999999</v>
      </c>
      <c r="F22" s="7">
        <f>사업개요!$I$28*F2</f>
        <v>16096.235399999996</v>
      </c>
      <c r="G22" s="7">
        <f>사업개요!$I$28*G2</f>
        <v>16337.678930999993</v>
      </c>
      <c r="H22" s="7">
        <f>사업개요!$I$28*H2</f>
        <v>16582.744114964989</v>
      </c>
      <c r="I22" s="7">
        <f>사업개요!$I$28*I2</f>
        <v>16831.485276689466</v>
      </c>
      <c r="J22" s="7">
        <f>사업개요!$I$28*J2</f>
        <v>17083.957555839803</v>
      </c>
      <c r="K22" s="7">
        <f>사업개요!$I$28*K2</f>
        <v>17340.216919177397</v>
      </c>
      <c r="L22" s="7">
        <f>사업개요!$I$28*L2</f>
        <v>17600.320172965057</v>
      </c>
      <c r="M22" s="7">
        <f>사업개요!$I$28*M2</f>
        <v>17864.324975559532</v>
      </c>
      <c r="N22" s="7">
        <f>사업개요!$I$28*N2</f>
        <v>18132.289850192919</v>
      </c>
      <c r="O22" s="7">
        <f>사업개요!$I$28*O2</f>
        <v>18404.274197945811</v>
      </c>
      <c r="P22" s="7">
        <f>사업개요!$I$28*P2</f>
        <v>18680.338310914995</v>
      </c>
      <c r="Q22" s="7">
        <f>사업개요!$I$28*Q2</f>
        <v>18960.54338557872</v>
      </c>
      <c r="R22" s="7">
        <f>사업개요!$I$28*R2</f>
        <v>19244.951536362394</v>
      </c>
      <c r="S22" s="7">
        <f>사업개요!$I$28*S2</f>
        <v>19533.625809407829</v>
      </c>
      <c r="T22" s="7">
        <f>사업개요!$I$28*T2</f>
        <v>19826.630196548944</v>
      </c>
      <c r="U22" s="7">
        <f>사업개요!$I$28*U2</f>
        <v>20124.029649497174</v>
      </c>
      <c r="V22" s="7">
        <f>사업개요!$I$28*V2</f>
        <v>20425.890094239632</v>
      </c>
      <c r="W22" s="7">
        <f>사업개요!$I$28*W2</f>
        <v>20732.278445653224</v>
      </c>
      <c r="X22" s="7">
        <f>사업개요!$I$28*X2</f>
        <v>21043.262622338014</v>
      </c>
      <c r="Y22" s="7">
        <f>사업개요!$I$28*Y2</f>
        <v>21358.911561673085</v>
      </c>
      <c r="Z22" s="7">
        <f>사업개요!$I$28*Z2</f>
        <v>21679.295235098176</v>
      </c>
      <c r="AA22" s="7">
        <f>사업개요!$I$28*AA2</f>
        <v>22004.484663624648</v>
      </c>
      <c r="AB22" s="7">
        <f>사업개요!$I$28*AB2</f>
        <v>22334.551933579012</v>
      </c>
      <c r="AC22" s="7">
        <f>사업개요!$I$28*AC2</f>
        <v>22669.570212582697</v>
      </c>
      <c r="AD22" s="7">
        <f>사업개요!$I$28*AD2</f>
        <v>23009.613765771435</v>
      </c>
      <c r="AE22" s="7">
        <f>사업개요!$I$28*AE2</f>
        <v>23354.757972258005</v>
      </c>
      <c r="AF22" s="7">
        <f>사업개요!$I$28*AF2</f>
        <v>23705.079341841869</v>
      </c>
      <c r="AG22" s="7">
        <f>사업개요!$I$28*AG2</f>
        <v>24060.655531969496</v>
      </c>
    </row>
    <row r="24" spans="1:33">
      <c r="A24" s="95" t="s">
        <v>22</v>
      </c>
      <c r="B24" s="96"/>
      <c r="C24" s="97"/>
      <c r="D24" s="97">
        <f t="shared" ref="D24:AG24" ca="1" si="0">SUM(D7:D9)-SUM(D13:D22)</f>
        <v>-3572.2131174071837</v>
      </c>
      <c r="E24" s="97">
        <f t="shared" ca="1" si="0"/>
        <v>-2386.3060608427186</v>
      </c>
      <c r="F24" s="97">
        <f t="shared" ca="1" si="0"/>
        <v>2529.4287724097812</v>
      </c>
      <c r="G24" s="97">
        <f t="shared" ca="1" si="0"/>
        <v>3233.7933478117775</v>
      </c>
      <c r="H24" s="97">
        <f t="shared" ca="1" si="0"/>
        <v>8485.2206000760343</v>
      </c>
      <c r="I24" s="97">
        <f t="shared" ca="1" si="0"/>
        <v>5850.6146433180256</v>
      </c>
      <c r="J24" s="97">
        <f t="shared" ca="1" si="0"/>
        <v>11420.069366637777</v>
      </c>
      <c r="K24" s="97">
        <f t="shared" ca="1" si="0"/>
        <v>12415.958948337851</v>
      </c>
      <c r="L24" s="97">
        <f t="shared" ca="1" si="0"/>
        <v>18396.453953542063</v>
      </c>
      <c r="M24" s="97">
        <f t="shared" ca="1" si="0"/>
        <v>19577.4693949871</v>
      </c>
      <c r="N24" s="97">
        <f t="shared" ca="1" si="0"/>
        <v>19208.396963562001</v>
      </c>
      <c r="O24" s="97">
        <f t="shared" ca="1" si="0"/>
        <v>20452.73404795317</v>
      </c>
      <c r="P24" s="97">
        <f t="shared" ca="1" si="0"/>
        <v>27195.743308061341</v>
      </c>
      <c r="Q24" s="97">
        <f t="shared" ca="1" si="0"/>
        <v>28650.537342603711</v>
      </c>
      <c r="R24" s="97">
        <f t="shared" ca="1" si="0"/>
        <v>35882.023961042345</v>
      </c>
      <c r="S24" s="97">
        <f t="shared" ca="1" si="0"/>
        <v>33356.253508589507</v>
      </c>
      <c r="T24" s="97">
        <f t="shared" ca="1" si="0"/>
        <v>41022.215778889833</v>
      </c>
      <c r="U24" s="97">
        <f t="shared" ca="1" si="0"/>
        <v>42862.801970542205</v>
      </c>
      <c r="V24" s="97">
        <f t="shared" ca="1" si="0"/>
        <v>51077.17445960913</v>
      </c>
      <c r="W24" s="97">
        <f t="shared" ca="1" si="0"/>
        <v>52571.92766520947</v>
      </c>
      <c r="X24" s="97">
        <f t="shared" ca="1" si="0"/>
        <v>57437.098538515449</v>
      </c>
      <c r="Y24" s="97">
        <f t="shared" ca="1" si="0"/>
        <v>57084.091618833772</v>
      </c>
      <c r="Z24" s="97">
        <f t="shared" ca="1" si="0"/>
        <v>65203.499440645755</v>
      </c>
      <c r="AA24" s="97">
        <f t="shared" ca="1" si="0"/>
        <v>64802.064245770351</v>
      </c>
      <c r="AB24" s="97">
        <f t="shared" ca="1" si="0"/>
        <v>73335.263523676491</v>
      </c>
      <c r="AC24" s="97">
        <f t="shared" ca="1" si="0"/>
        <v>67763.769142479287</v>
      </c>
      <c r="AD24" s="97">
        <f t="shared" ca="1" si="0"/>
        <v>76731.685840974154</v>
      </c>
      <c r="AE24" s="97">
        <f t="shared" ca="1" si="0"/>
        <v>76305.617157195316</v>
      </c>
      <c r="AF24" s="97">
        <f t="shared" ca="1" si="0"/>
        <v>85730.230683936737</v>
      </c>
      <c r="AG24" s="98">
        <f t="shared" ca="1" si="0"/>
        <v>102765.09442336703</v>
      </c>
    </row>
    <row r="26" spans="1:33" s="143" customFormat="1">
      <c r="A26" s="143" t="s">
        <v>138</v>
      </c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Q26" s="144"/>
      <c r="R26" s="144"/>
      <c r="S26" s="144"/>
      <c r="T26" s="144"/>
      <c r="U26" s="144"/>
      <c r="V26" s="144"/>
      <c r="W26" s="144"/>
      <c r="X26" s="144"/>
      <c r="Y26" s="144"/>
      <c r="Z26" s="144"/>
      <c r="AA26" s="144"/>
      <c r="AB26" s="144"/>
      <c r="AC26" s="144"/>
      <c r="AD26" s="144"/>
      <c r="AE26" s="144"/>
      <c r="AF26" s="144"/>
      <c r="AG26" s="144"/>
    </row>
    <row r="27" spans="1:33">
      <c r="B27" s="9" t="s">
        <v>8</v>
      </c>
      <c r="C27" s="10"/>
      <c r="D27" s="2">
        <f>C29</f>
        <v>0</v>
      </c>
      <c r="E27" s="2">
        <f>D29</f>
        <v>1731805.2360000003</v>
      </c>
      <c r="F27" s="2">
        <f t="shared" ref="F27:AG27" si="1">E29</f>
        <v>1731805.2360000003</v>
      </c>
      <c r="G27" s="2">
        <f t="shared" si="1"/>
        <v>1818395.4978000002</v>
      </c>
      <c r="H27" s="2">
        <f t="shared" si="1"/>
        <v>1818395.4978000002</v>
      </c>
      <c r="I27" s="2">
        <f t="shared" si="1"/>
        <v>1909315.2726900002</v>
      </c>
      <c r="J27" s="2">
        <f t="shared" si="1"/>
        <v>1909315.2726900002</v>
      </c>
      <c r="K27" s="2">
        <f t="shared" si="1"/>
        <v>2004781.0363245003</v>
      </c>
      <c r="L27" s="2">
        <f t="shared" si="1"/>
        <v>2004781.0363245003</v>
      </c>
      <c r="M27" s="2">
        <f t="shared" si="1"/>
        <v>2105020.0881407252</v>
      </c>
      <c r="N27" s="2">
        <f t="shared" si="1"/>
        <v>2105020.0881407252</v>
      </c>
      <c r="O27" s="2">
        <f t="shared" si="1"/>
        <v>2210271.0925477613</v>
      </c>
      <c r="P27" s="2">
        <f t="shared" si="1"/>
        <v>2210271.0925477613</v>
      </c>
      <c r="Q27" s="2">
        <f t="shared" si="1"/>
        <v>2320784.6471751495</v>
      </c>
      <c r="R27" s="2">
        <f t="shared" si="1"/>
        <v>2320784.6471751495</v>
      </c>
      <c r="S27" s="2">
        <f t="shared" si="1"/>
        <v>2436823.8795339069</v>
      </c>
      <c r="T27" s="2">
        <f t="shared" si="1"/>
        <v>2436823.8795339069</v>
      </c>
      <c r="U27" s="2">
        <f t="shared" si="1"/>
        <v>2558665.0735106021</v>
      </c>
      <c r="V27" s="2">
        <f t="shared" si="1"/>
        <v>2558665.0735106021</v>
      </c>
      <c r="W27" s="2">
        <f t="shared" si="1"/>
        <v>2686598.3271861323</v>
      </c>
      <c r="X27" s="2">
        <f t="shared" si="1"/>
        <v>2686598.3271861323</v>
      </c>
      <c r="Y27" s="2">
        <f t="shared" si="1"/>
        <v>2820928.2435454391</v>
      </c>
      <c r="Z27" s="2">
        <f t="shared" si="1"/>
        <v>2820928.2435454391</v>
      </c>
      <c r="AA27" s="2">
        <f t="shared" si="1"/>
        <v>2961974.6557227112</v>
      </c>
      <c r="AB27" s="2">
        <f t="shared" si="1"/>
        <v>2961974.6557227112</v>
      </c>
      <c r="AC27" s="2">
        <f t="shared" si="1"/>
        <v>3110073.388508847</v>
      </c>
      <c r="AD27" s="2">
        <f t="shared" si="1"/>
        <v>3110073.388508847</v>
      </c>
      <c r="AE27" s="2">
        <f t="shared" si="1"/>
        <v>3265577.0579342893</v>
      </c>
      <c r="AF27" s="2">
        <f t="shared" si="1"/>
        <v>3265577.0579342893</v>
      </c>
      <c r="AG27" s="2">
        <f t="shared" si="1"/>
        <v>3428855.9108310039</v>
      </c>
    </row>
    <row r="28" spans="1:33">
      <c r="B28" s="9" t="s">
        <v>10</v>
      </c>
      <c r="C28" s="10"/>
      <c r="D28" s="2">
        <f>(사업개요!$I$21+사업개요!O18)*(1-사업개요!$I$23)</f>
        <v>1731805.2360000003</v>
      </c>
      <c r="E28" s="2">
        <f>(E4-D4)*E27*사업개요!$I$23</f>
        <v>0</v>
      </c>
      <c r="F28" s="2">
        <f>(F4-E4)*F27*사업개요!$I$23</f>
        <v>86590.261800000022</v>
      </c>
      <c r="G28" s="2">
        <f>(G4-F4)*G27*사업개요!$I$23</f>
        <v>0</v>
      </c>
      <c r="H28" s="2">
        <f>(H4-G4)*H27*사업개요!$I$23</f>
        <v>90919.774890000015</v>
      </c>
      <c r="I28" s="2">
        <f>(I4-H4)*I27*사업개요!$I$23</f>
        <v>0</v>
      </c>
      <c r="J28" s="2">
        <f>(J4-I4)*J27*사업개요!$I$23</f>
        <v>95465.763634500021</v>
      </c>
      <c r="K28" s="2">
        <f>(K4-J4)*K27*사업개요!$I$23</f>
        <v>0</v>
      </c>
      <c r="L28" s="2">
        <f>(L4-K4)*L27*사업개요!$I$23</f>
        <v>100239.05181622502</v>
      </c>
      <c r="M28" s="2">
        <f>(M4-L4)*M27*사업개요!$I$23</f>
        <v>0</v>
      </c>
      <c r="N28" s="2">
        <f>(N4-M4)*N27*사업개요!$I$23</f>
        <v>105251.00440703626</v>
      </c>
      <c r="O28" s="2">
        <f>(O4-N4)*O27*사업개요!$I$23</f>
        <v>0</v>
      </c>
      <c r="P28" s="2">
        <f>(P4-O4)*P27*사업개요!$I$23</f>
        <v>110513.55462738808</v>
      </c>
      <c r="Q28" s="2">
        <f>(Q4-P4)*Q27*사업개요!$I$23</f>
        <v>0</v>
      </c>
      <c r="R28" s="2">
        <f>(R4-Q4)*R27*사업개요!$I$23</f>
        <v>116039.23235875748</v>
      </c>
      <c r="S28" s="2">
        <f>(S4-R4)*S27*사업개요!$I$23</f>
        <v>0</v>
      </c>
      <c r="T28" s="2">
        <f>(T4-S4)*T27*사업개요!$I$23</f>
        <v>121841.19397669536</v>
      </c>
      <c r="U28" s="2">
        <f>(U4-T4)*U27*사업개요!$I$23</f>
        <v>0</v>
      </c>
      <c r="V28" s="2">
        <f>(V4-U4)*V27*사업개요!$I$23</f>
        <v>127933.25367553011</v>
      </c>
      <c r="W28" s="2">
        <f>(W4-V4)*W27*사업개요!$I$23</f>
        <v>0</v>
      </c>
      <c r="X28" s="2">
        <f>(X4-W4)*X27*사업개요!$I$23</f>
        <v>134329.91635930663</v>
      </c>
      <c r="Y28" s="2">
        <f>(Y4-X4)*Y27*사업개요!$I$23</f>
        <v>0</v>
      </c>
      <c r="Z28" s="2">
        <f>(Z4-Y4)*Z27*사업개요!$I$23</f>
        <v>141046.41217727197</v>
      </c>
      <c r="AA28" s="2">
        <f>(AA4-Z4)*AA27*사업개요!$I$23</f>
        <v>0</v>
      </c>
      <c r="AB28" s="2">
        <f>(AB4-AA4)*AB27*사업개요!$I$23</f>
        <v>148098.73278613557</v>
      </c>
      <c r="AC28" s="2">
        <f>(AC4-AB4)*AC27*사업개요!$I$23</f>
        <v>0</v>
      </c>
      <c r="AD28" s="2">
        <f>(AD4-AC4)*AD27*사업개요!$I$23</f>
        <v>155503.66942544235</v>
      </c>
      <c r="AE28" s="2">
        <f>(AE4-AD4)*AE27*사업개요!$I$23</f>
        <v>0</v>
      </c>
      <c r="AF28" s="2">
        <f>(AF4-AE4)*AF27*사업개요!$I$23</f>
        <v>163278.85289671447</v>
      </c>
      <c r="AG28" s="2">
        <f>(AG4-AF4)*AG27*사업개요!$I$23</f>
        <v>0</v>
      </c>
    </row>
    <row r="29" spans="1:33">
      <c r="B29" s="9" t="s">
        <v>9</v>
      </c>
      <c r="C29" s="2"/>
      <c r="D29" s="2">
        <f>D27+D28</f>
        <v>1731805.2360000003</v>
      </c>
      <c r="E29" s="2">
        <f t="shared" ref="E29:AG29" si="2">E27+E28</f>
        <v>1731805.2360000003</v>
      </c>
      <c r="F29" s="2">
        <f t="shared" si="2"/>
        <v>1818395.4978000002</v>
      </c>
      <c r="G29" s="2">
        <f t="shared" si="2"/>
        <v>1818395.4978000002</v>
      </c>
      <c r="H29" s="2">
        <f t="shared" si="2"/>
        <v>1909315.2726900002</v>
      </c>
      <c r="I29" s="2">
        <f t="shared" si="2"/>
        <v>1909315.2726900002</v>
      </c>
      <c r="J29" s="2">
        <f t="shared" si="2"/>
        <v>2004781.0363245003</v>
      </c>
      <c r="K29" s="2">
        <f t="shared" si="2"/>
        <v>2004781.0363245003</v>
      </c>
      <c r="L29" s="2">
        <f t="shared" si="2"/>
        <v>2105020.0881407252</v>
      </c>
      <c r="M29" s="2">
        <f t="shared" si="2"/>
        <v>2105020.0881407252</v>
      </c>
      <c r="N29" s="2">
        <f t="shared" si="2"/>
        <v>2210271.0925477613</v>
      </c>
      <c r="O29" s="2">
        <f t="shared" si="2"/>
        <v>2210271.0925477613</v>
      </c>
      <c r="P29" s="2">
        <f t="shared" si="2"/>
        <v>2320784.6471751495</v>
      </c>
      <c r="Q29" s="2">
        <f t="shared" si="2"/>
        <v>2320784.6471751495</v>
      </c>
      <c r="R29" s="2">
        <f t="shared" si="2"/>
        <v>2436823.8795339069</v>
      </c>
      <c r="S29" s="2">
        <f t="shared" si="2"/>
        <v>2436823.8795339069</v>
      </c>
      <c r="T29" s="2">
        <f t="shared" si="2"/>
        <v>2558665.0735106021</v>
      </c>
      <c r="U29" s="2">
        <f t="shared" si="2"/>
        <v>2558665.0735106021</v>
      </c>
      <c r="V29" s="2">
        <f t="shared" si="2"/>
        <v>2686598.3271861323</v>
      </c>
      <c r="W29" s="2">
        <f t="shared" si="2"/>
        <v>2686598.3271861323</v>
      </c>
      <c r="X29" s="2">
        <f t="shared" si="2"/>
        <v>2820928.2435454391</v>
      </c>
      <c r="Y29" s="2">
        <f t="shared" si="2"/>
        <v>2820928.2435454391</v>
      </c>
      <c r="Z29" s="2">
        <f t="shared" si="2"/>
        <v>2961974.6557227112</v>
      </c>
      <c r="AA29" s="2">
        <f t="shared" si="2"/>
        <v>2961974.6557227112</v>
      </c>
      <c r="AB29" s="2">
        <f t="shared" si="2"/>
        <v>3110073.388508847</v>
      </c>
      <c r="AC29" s="2">
        <f t="shared" si="2"/>
        <v>3110073.388508847</v>
      </c>
      <c r="AD29" s="2">
        <f t="shared" si="2"/>
        <v>3265577.0579342893</v>
      </c>
      <c r="AE29" s="2">
        <f t="shared" si="2"/>
        <v>3265577.0579342893</v>
      </c>
      <c r="AF29" s="2">
        <f t="shared" si="2"/>
        <v>3428855.9108310039</v>
      </c>
      <c r="AG29" s="2">
        <f t="shared" si="2"/>
        <v>3428855.9108310039</v>
      </c>
    </row>
    <row r="30" spans="1:33"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</row>
    <row r="31" spans="1:33" s="143" customFormat="1">
      <c r="A31" s="143" t="s">
        <v>139</v>
      </c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  <c r="X31" s="144"/>
      <c r="Y31" s="144"/>
      <c r="Z31" s="144"/>
      <c r="AA31" s="144"/>
      <c r="AB31" s="144"/>
      <c r="AC31" s="144"/>
      <c r="AD31" s="144"/>
      <c r="AE31" s="144"/>
      <c r="AF31" s="144"/>
      <c r="AG31" s="144"/>
    </row>
    <row r="32" spans="1:33"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>
        <f>사업개요!$O$8</f>
        <v>2312367.5695409998</v>
      </c>
    </row>
    <row r="33" spans="1:33"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</row>
    <row r="34" spans="1:33">
      <c r="A34" s="22" t="s">
        <v>23</v>
      </c>
      <c r="B34" s="22"/>
      <c r="C34" s="23"/>
      <c r="D34" s="23">
        <f ca="1">D24+D28+D32</f>
        <v>1728233.0228825931</v>
      </c>
      <c r="E34" s="23">
        <f t="shared" ref="E34:AF34" ca="1" si="3">E24+E28+E32</f>
        <v>-2386.3060608427186</v>
      </c>
      <c r="F34" s="23">
        <f t="shared" ca="1" si="3"/>
        <v>89119.690572409803</v>
      </c>
      <c r="G34" s="23">
        <f t="shared" ca="1" si="3"/>
        <v>3233.7933478117775</v>
      </c>
      <c r="H34" s="23">
        <f t="shared" ca="1" si="3"/>
        <v>99404.995490076049</v>
      </c>
      <c r="I34" s="23">
        <f t="shared" ca="1" si="3"/>
        <v>5850.6146433180256</v>
      </c>
      <c r="J34" s="23">
        <f t="shared" ca="1" si="3"/>
        <v>106885.8330011378</v>
      </c>
      <c r="K34" s="23">
        <f t="shared" ca="1" si="3"/>
        <v>12415.958948337851</v>
      </c>
      <c r="L34" s="23">
        <f t="shared" ca="1" si="3"/>
        <v>118635.50576976709</v>
      </c>
      <c r="M34" s="23">
        <f t="shared" ca="1" si="3"/>
        <v>19577.4693949871</v>
      </c>
      <c r="N34" s="23">
        <f t="shared" ca="1" si="3"/>
        <v>124459.40137059827</v>
      </c>
      <c r="O34" s="23">
        <f t="shared" ca="1" si="3"/>
        <v>20452.73404795317</v>
      </c>
      <c r="P34" s="23">
        <f t="shared" ca="1" si="3"/>
        <v>137709.2979354494</v>
      </c>
      <c r="Q34" s="23">
        <f t="shared" ca="1" si="3"/>
        <v>28650.537342603711</v>
      </c>
      <c r="R34" s="23">
        <f t="shared" ca="1" si="3"/>
        <v>151921.25631979981</v>
      </c>
      <c r="S34" s="23">
        <f t="shared" ca="1" si="3"/>
        <v>33356.253508589507</v>
      </c>
      <c r="T34" s="23">
        <f t="shared" ca="1" si="3"/>
        <v>162863.40975558519</v>
      </c>
      <c r="U34" s="23">
        <f t="shared" ca="1" si="3"/>
        <v>42862.801970542205</v>
      </c>
      <c r="V34" s="23">
        <f t="shared" ca="1" si="3"/>
        <v>179010.42813513923</v>
      </c>
      <c r="W34" s="23">
        <f t="shared" ca="1" si="3"/>
        <v>52571.92766520947</v>
      </c>
      <c r="X34" s="23">
        <f t="shared" ca="1" si="3"/>
        <v>191767.01489782208</v>
      </c>
      <c r="Y34" s="23">
        <f t="shared" ca="1" si="3"/>
        <v>57084.091618833772</v>
      </c>
      <c r="Z34" s="23">
        <f t="shared" ca="1" si="3"/>
        <v>206249.91161791771</v>
      </c>
      <c r="AA34" s="23">
        <f t="shared" ca="1" si="3"/>
        <v>64802.064245770351</v>
      </c>
      <c r="AB34" s="23">
        <f t="shared" ca="1" si="3"/>
        <v>221433.99630981206</v>
      </c>
      <c r="AC34" s="23">
        <f t="shared" ca="1" si="3"/>
        <v>67763.769142479287</v>
      </c>
      <c r="AD34" s="23">
        <f t="shared" ca="1" si="3"/>
        <v>232235.3552664165</v>
      </c>
      <c r="AE34" s="23">
        <f t="shared" ca="1" si="3"/>
        <v>76305.617157195316</v>
      </c>
      <c r="AF34" s="23">
        <f t="shared" ca="1" si="3"/>
        <v>249009.0835806512</v>
      </c>
      <c r="AG34" s="23">
        <f ca="1">AG24+AG28+AG32</f>
        <v>2415132.663964367</v>
      </c>
    </row>
    <row r="35" spans="1:33" s="65" customFormat="1">
      <c r="A35" s="65" t="s">
        <v>128</v>
      </c>
      <c r="D35" s="146">
        <f t="shared" ref="D35:AG35" si="4">D29*10%</f>
        <v>173180.52360000004</v>
      </c>
      <c r="E35" s="146">
        <f t="shared" si="4"/>
        <v>173180.52360000004</v>
      </c>
      <c r="F35" s="146">
        <f t="shared" si="4"/>
        <v>181839.54978000003</v>
      </c>
      <c r="G35" s="146">
        <f t="shared" si="4"/>
        <v>181839.54978000003</v>
      </c>
      <c r="H35" s="146">
        <f t="shared" si="4"/>
        <v>190931.52726900004</v>
      </c>
      <c r="I35" s="146">
        <f t="shared" si="4"/>
        <v>190931.52726900004</v>
      </c>
      <c r="J35" s="146">
        <f t="shared" si="4"/>
        <v>200478.10363245005</v>
      </c>
      <c r="K35" s="146">
        <f t="shared" si="4"/>
        <v>200478.10363245005</v>
      </c>
      <c r="L35" s="146">
        <f t="shared" si="4"/>
        <v>210502.00881407253</v>
      </c>
      <c r="M35" s="146">
        <f t="shared" si="4"/>
        <v>210502.00881407253</v>
      </c>
      <c r="N35" s="146">
        <f t="shared" si="4"/>
        <v>221027.10925477615</v>
      </c>
      <c r="O35" s="146">
        <f t="shared" si="4"/>
        <v>221027.10925477615</v>
      </c>
      <c r="P35" s="146">
        <f t="shared" si="4"/>
        <v>232078.46471751496</v>
      </c>
      <c r="Q35" s="146">
        <f t="shared" si="4"/>
        <v>232078.46471751496</v>
      </c>
      <c r="R35" s="146">
        <f t="shared" si="4"/>
        <v>243682.38795339072</v>
      </c>
      <c r="S35" s="146">
        <f t="shared" si="4"/>
        <v>243682.38795339072</v>
      </c>
      <c r="T35" s="146">
        <f t="shared" si="4"/>
        <v>255866.50735106022</v>
      </c>
      <c r="U35" s="146">
        <f t="shared" si="4"/>
        <v>255866.50735106022</v>
      </c>
      <c r="V35" s="146">
        <f t="shared" si="4"/>
        <v>268659.83271861327</v>
      </c>
      <c r="W35" s="146">
        <f t="shared" si="4"/>
        <v>268659.83271861327</v>
      </c>
      <c r="X35" s="146">
        <f t="shared" si="4"/>
        <v>282092.82435454393</v>
      </c>
      <c r="Y35" s="146">
        <f t="shared" si="4"/>
        <v>282092.82435454393</v>
      </c>
      <c r="Z35" s="146">
        <f t="shared" si="4"/>
        <v>296197.46557227115</v>
      </c>
      <c r="AA35" s="146">
        <f t="shared" si="4"/>
        <v>296197.46557227115</v>
      </c>
      <c r="AB35" s="146">
        <f t="shared" si="4"/>
        <v>311007.3388508847</v>
      </c>
      <c r="AC35" s="146">
        <f t="shared" si="4"/>
        <v>311007.3388508847</v>
      </c>
      <c r="AD35" s="146">
        <f t="shared" si="4"/>
        <v>326557.70579342893</v>
      </c>
      <c r="AE35" s="146">
        <f t="shared" si="4"/>
        <v>326557.70579342893</v>
      </c>
      <c r="AF35" s="146">
        <f t="shared" si="4"/>
        <v>342885.59108310041</v>
      </c>
      <c r="AG35" s="146">
        <f t="shared" si="4"/>
        <v>342885.59108310041</v>
      </c>
    </row>
    <row r="36" spans="1:33" s="65" customFormat="1">
      <c r="A36" s="65" t="s">
        <v>131</v>
      </c>
      <c r="C36" s="147"/>
      <c r="D36" s="147">
        <f ca="1">MAX(C45+D34-D35,0)</f>
        <v>1555052.4992825931</v>
      </c>
      <c r="E36" s="147">
        <f t="shared" ref="E36:AG36" ca="1" si="5">MAX(D45+E34-E35,0)</f>
        <v>0</v>
      </c>
      <c r="F36" s="147">
        <f t="shared" ca="1" si="5"/>
        <v>78074.358331567026</v>
      </c>
      <c r="G36" s="147">
        <f t="shared" ca="1" si="5"/>
        <v>3233.7933478117629</v>
      </c>
      <c r="H36" s="147">
        <f t="shared" ca="1" si="5"/>
        <v>90313.018001076038</v>
      </c>
      <c r="I36" s="147">
        <f t="shared" ca="1" si="5"/>
        <v>5850.6146433180256</v>
      </c>
      <c r="J36" s="147">
        <f t="shared" ca="1" si="5"/>
        <v>97339.256637687795</v>
      </c>
      <c r="K36" s="147">
        <f t="shared" ca="1" si="5"/>
        <v>12415.958948337851</v>
      </c>
      <c r="L36" s="147">
        <f t="shared" ca="1" si="5"/>
        <v>108611.60058814462</v>
      </c>
      <c r="M36" s="147">
        <f t="shared" ca="1" si="5"/>
        <v>19577.4693949871</v>
      </c>
      <c r="N36" s="147">
        <f t="shared" ca="1" si="5"/>
        <v>113934.30092989467</v>
      </c>
      <c r="O36" s="147">
        <f t="shared" ca="1" si="5"/>
        <v>20452.734047953156</v>
      </c>
      <c r="P36" s="147">
        <f t="shared" ca="1" si="5"/>
        <v>126657.94247271059</v>
      </c>
      <c r="Q36" s="147">
        <f t="shared" ca="1" si="5"/>
        <v>28650.537342603697</v>
      </c>
      <c r="R36" s="147">
        <f t="shared" ca="1" si="5"/>
        <v>140317.33308392402</v>
      </c>
      <c r="S36" s="147">
        <f t="shared" ca="1" si="5"/>
        <v>33356.253508589522</v>
      </c>
      <c r="T36" s="147">
        <f t="shared" ca="1" si="5"/>
        <v>150679.29035791568</v>
      </c>
      <c r="U36" s="147">
        <f t="shared" ca="1" si="5"/>
        <v>42862.801970542234</v>
      </c>
      <c r="V36" s="147">
        <f t="shared" ca="1" si="5"/>
        <v>166217.10276758618</v>
      </c>
      <c r="W36" s="147">
        <f t="shared" ca="1" si="5"/>
        <v>100720.79332245246</v>
      </c>
      <c r="X36" s="147">
        <f t="shared" ca="1" si="5"/>
        <v>279054.81658434391</v>
      </c>
      <c r="Y36" s="147">
        <f t="shared" ca="1" si="5"/>
        <v>283551.94126872916</v>
      </c>
      <c r="Z36" s="147">
        <f t="shared" ca="1" si="5"/>
        <v>418613.12005008606</v>
      </c>
      <c r="AA36" s="147">
        <f t="shared" ca="1" si="5"/>
        <v>418211.68485521059</v>
      </c>
      <c r="AB36" s="147">
        <f t="shared" ca="1" si="5"/>
        <v>560033.74364063889</v>
      </c>
      <c r="AC36" s="147">
        <f t="shared" ca="1" si="5"/>
        <v>554462.24925944174</v>
      </c>
      <c r="AD36" s="147">
        <f t="shared" ca="1" si="5"/>
        <v>703383.4684408349</v>
      </c>
      <c r="AE36" s="147">
        <f t="shared" ca="1" si="5"/>
        <v>702957.39975705615</v>
      </c>
      <c r="AF36" s="147">
        <f t="shared" ca="1" si="5"/>
        <v>859332.98089084018</v>
      </c>
      <c r="AG36" s="147">
        <f t="shared" ca="1" si="5"/>
        <v>3188735.4141712706</v>
      </c>
    </row>
    <row r="37" spans="1:33" s="84" customFormat="1">
      <c r="C37" s="141"/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1"/>
      <c r="O37" s="141"/>
      <c r="P37" s="141"/>
      <c r="Q37" s="141"/>
      <c r="R37" s="141"/>
      <c r="S37" s="141"/>
      <c r="T37" s="141"/>
      <c r="U37" s="141"/>
      <c r="V37" s="141"/>
      <c r="W37" s="141"/>
      <c r="X37" s="141"/>
      <c r="Y37" s="141"/>
      <c r="Z37" s="141"/>
      <c r="AA37" s="141"/>
      <c r="AB37" s="141"/>
      <c r="AC37" s="141"/>
      <c r="AD37" s="141"/>
      <c r="AE37" s="141"/>
      <c r="AF37" s="141"/>
      <c r="AG37" s="141"/>
    </row>
    <row r="38" spans="1:33" s="149" customFormat="1">
      <c r="A38" s="149" t="s">
        <v>137</v>
      </c>
      <c r="D38" s="150"/>
      <c r="E38" s="150"/>
      <c r="F38" s="150"/>
      <c r="G38" s="150"/>
      <c r="H38" s="150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  <c r="U38" s="150"/>
      <c r="V38" s="150"/>
      <c r="W38" s="150"/>
      <c r="X38" s="150"/>
      <c r="Y38" s="150"/>
      <c r="Z38" s="150"/>
      <c r="AA38" s="150"/>
      <c r="AB38" s="150"/>
      <c r="AC38" s="150"/>
      <c r="AD38" s="150"/>
      <c r="AE38" s="150"/>
      <c r="AF38" s="150"/>
      <c r="AG38" s="150"/>
    </row>
    <row r="39" spans="1:33" s="20" customFormat="1">
      <c r="A39" s="20" t="s">
        <v>132</v>
      </c>
      <c r="D39" s="145">
        <f t="shared" ref="D39:AG39" ca="1" si="6">MIN(D49+D50,D36)</f>
        <v>1230000</v>
      </c>
      <c r="E39" s="145">
        <f t="shared" ca="1" si="6"/>
        <v>0</v>
      </c>
      <c r="F39" s="145">
        <f t="shared" ca="1" si="6"/>
        <v>0</v>
      </c>
      <c r="G39" s="145">
        <f t="shared" ca="1" si="6"/>
        <v>0</v>
      </c>
      <c r="H39" s="145">
        <f t="shared" ca="1" si="6"/>
        <v>0</v>
      </c>
      <c r="I39" s="145">
        <f t="shared" ca="1" si="6"/>
        <v>0</v>
      </c>
      <c r="J39" s="145">
        <f t="shared" ca="1" si="6"/>
        <v>0</v>
      </c>
      <c r="K39" s="145">
        <f t="shared" ca="1" si="6"/>
        <v>0</v>
      </c>
      <c r="L39" s="145">
        <f t="shared" ca="1" si="6"/>
        <v>0</v>
      </c>
      <c r="M39" s="145">
        <f t="shared" ca="1" si="6"/>
        <v>0</v>
      </c>
      <c r="N39" s="145">
        <f t="shared" ca="1" si="6"/>
        <v>0</v>
      </c>
      <c r="O39" s="145">
        <f t="shared" ca="1" si="6"/>
        <v>0</v>
      </c>
      <c r="P39" s="145">
        <f t="shared" ca="1" si="6"/>
        <v>0</v>
      </c>
      <c r="Q39" s="145">
        <f t="shared" ca="1" si="6"/>
        <v>0</v>
      </c>
      <c r="R39" s="145">
        <f t="shared" ca="1" si="6"/>
        <v>0</v>
      </c>
      <c r="S39" s="145">
        <f t="shared" ca="1" si="6"/>
        <v>0</v>
      </c>
      <c r="T39" s="145">
        <f t="shared" ca="1" si="6"/>
        <v>0</v>
      </c>
      <c r="U39" s="145">
        <f t="shared" ca="1" si="6"/>
        <v>0</v>
      </c>
      <c r="V39" s="145">
        <f t="shared" ca="1" si="6"/>
        <v>0</v>
      </c>
      <c r="W39" s="145">
        <f t="shared" ca="1" si="6"/>
        <v>0</v>
      </c>
      <c r="X39" s="145">
        <f t="shared" ca="1" si="6"/>
        <v>0</v>
      </c>
      <c r="Y39" s="145">
        <f t="shared" ca="1" si="6"/>
        <v>0</v>
      </c>
      <c r="Z39" s="145">
        <f t="shared" ca="1" si="6"/>
        <v>0</v>
      </c>
      <c r="AA39" s="145">
        <f t="shared" ca="1" si="6"/>
        <v>0</v>
      </c>
      <c r="AB39" s="145">
        <f t="shared" ca="1" si="6"/>
        <v>0</v>
      </c>
      <c r="AC39" s="145">
        <f t="shared" ca="1" si="6"/>
        <v>0</v>
      </c>
      <c r="AD39" s="145">
        <f t="shared" ca="1" si="6"/>
        <v>0</v>
      </c>
      <c r="AE39" s="145">
        <f t="shared" ca="1" si="6"/>
        <v>0</v>
      </c>
      <c r="AF39" s="145">
        <f t="shared" ca="1" si="6"/>
        <v>0</v>
      </c>
      <c r="AG39" s="145">
        <f t="shared" ca="1" si="6"/>
        <v>0</v>
      </c>
    </row>
    <row r="40" spans="1:33" s="20" customFormat="1">
      <c r="A40" s="20" t="s">
        <v>145</v>
      </c>
      <c r="D40" s="145">
        <f ca="1">MIN(D55+D56,D36-D39)</f>
        <v>315448</v>
      </c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145"/>
      <c r="P40" s="145"/>
      <c r="Q40" s="145"/>
      <c r="R40" s="145"/>
      <c r="S40" s="145"/>
      <c r="T40" s="145"/>
      <c r="U40" s="145"/>
      <c r="V40" s="145"/>
      <c r="W40" s="145"/>
      <c r="X40" s="145"/>
      <c r="Y40" s="145"/>
      <c r="Z40" s="145"/>
      <c r="AA40" s="145"/>
      <c r="AB40" s="145"/>
      <c r="AC40" s="145"/>
      <c r="AD40" s="145"/>
      <c r="AE40" s="145"/>
      <c r="AF40" s="145"/>
      <c r="AG40" s="145"/>
    </row>
    <row r="41" spans="1:33" s="20" customFormat="1">
      <c r="A41" s="20" t="s">
        <v>133</v>
      </c>
      <c r="D41" s="145">
        <f t="shared" ref="D41:AG41" ca="1" si="7">MIN(D36-D39-D40,D61)</f>
        <v>9604.4992825931404</v>
      </c>
      <c r="E41" s="145">
        <f t="shared" ca="1" si="7"/>
        <v>0</v>
      </c>
      <c r="F41" s="145">
        <f t="shared" ca="1" si="7"/>
        <v>78074.358331567026</v>
      </c>
      <c r="G41" s="145">
        <f t="shared" ca="1" si="7"/>
        <v>3233.7933478117629</v>
      </c>
      <c r="H41" s="145">
        <f t="shared" ca="1" si="7"/>
        <v>90313.018001076038</v>
      </c>
      <c r="I41" s="145">
        <f t="shared" ca="1" si="7"/>
        <v>5850.6146433180256</v>
      </c>
      <c r="J41" s="145">
        <f t="shared" ca="1" si="7"/>
        <v>97339.256637687795</v>
      </c>
      <c r="K41" s="145">
        <f t="shared" ca="1" si="7"/>
        <v>12415.958948337851</v>
      </c>
      <c r="L41" s="145">
        <f t="shared" ca="1" si="7"/>
        <v>108611.60058814462</v>
      </c>
      <c r="M41" s="145">
        <f t="shared" ca="1" si="7"/>
        <v>19577.4693949871</v>
      </c>
      <c r="N41" s="145">
        <f t="shared" ca="1" si="7"/>
        <v>113934.30092989467</v>
      </c>
      <c r="O41" s="145">
        <f t="shared" ca="1" si="7"/>
        <v>20452.734047953156</v>
      </c>
      <c r="P41" s="145">
        <f t="shared" ca="1" si="7"/>
        <v>126657.94247271059</v>
      </c>
      <c r="Q41" s="145">
        <f t="shared" ca="1" si="7"/>
        <v>28650.537342603697</v>
      </c>
      <c r="R41" s="145">
        <f t="shared" ca="1" si="7"/>
        <v>140317.33308392402</v>
      </c>
      <c r="S41" s="145">
        <f t="shared" ca="1" si="7"/>
        <v>33356.253508589522</v>
      </c>
      <c r="T41" s="145">
        <f t="shared" ca="1" si="7"/>
        <v>150679.29035791568</v>
      </c>
      <c r="U41" s="145">
        <f t="shared" ca="1" si="7"/>
        <v>42862.801970542234</v>
      </c>
      <c r="V41" s="145">
        <f t="shared" ca="1" si="7"/>
        <v>118068.23711034318</v>
      </c>
      <c r="W41" s="145">
        <f t="shared" ca="1" si="7"/>
        <v>0</v>
      </c>
      <c r="X41" s="145">
        <f t="shared" ca="1" si="7"/>
        <v>0</v>
      </c>
      <c r="Y41" s="145">
        <f t="shared" ca="1" si="7"/>
        <v>0</v>
      </c>
      <c r="Z41" s="145">
        <f t="shared" ca="1" si="7"/>
        <v>0</v>
      </c>
      <c r="AA41" s="145">
        <f t="shared" ca="1" si="7"/>
        <v>0</v>
      </c>
      <c r="AB41" s="145">
        <f t="shared" ca="1" si="7"/>
        <v>0</v>
      </c>
      <c r="AC41" s="145">
        <f t="shared" ca="1" si="7"/>
        <v>0</v>
      </c>
      <c r="AD41" s="145">
        <f t="shared" ca="1" si="7"/>
        <v>0</v>
      </c>
      <c r="AE41" s="145">
        <f t="shared" ca="1" si="7"/>
        <v>0</v>
      </c>
      <c r="AF41" s="145">
        <f t="shared" ca="1" si="7"/>
        <v>0</v>
      </c>
      <c r="AG41" s="145">
        <f t="shared" ca="1" si="7"/>
        <v>0</v>
      </c>
    </row>
    <row r="42" spans="1:33" s="20" customFormat="1">
      <c r="A42" s="20" t="s">
        <v>146</v>
      </c>
      <c r="D42" s="145">
        <f t="shared" ref="D42:AG42" ca="1" si="8">(D61=0)*MAX(D71-D29,0)</f>
        <v>0</v>
      </c>
      <c r="E42" s="145">
        <f t="shared" ca="1" si="8"/>
        <v>0</v>
      </c>
      <c r="F42" s="145">
        <f t="shared" ca="1" si="8"/>
        <v>0</v>
      </c>
      <c r="G42" s="145">
        <f t="shared" ca="1" si="8"/>
        <v>0</v>
      </c>
      <c r="H42" s="145">
        <f t="shared" ca="1" si="8"/>
        <v>0</v>
      </c>
      <c r="I42" s="145">
        <f t="shared" ca="1" si="8"/>
        <v>0</v>
      </c>
      <c r="J42" s="145">
        <f t="shared" ca="1" si="8"/>
        <v>0</v>
      </c>
      <c r="K42" s="145">
        <f t="shared" ca="1" si="8"/>
        <v>0</v>
      </c>
      <c r="L42" s="145">
        <f t="shared" ca="1" si="8"/>
        <v>0</v>
      </c>
      <c r="M42" s="145">
        <f t="shared" ca="1" si="8"/>
        <v>0</v>
      </c>
      <c r="N42" s="145">
        <f t="shared" ca="1" si="8"/>
        <v>0</v>
      </c>
      <c r="O42" s="145">
        <f t="shared" ca="1" si="8"/>
        <v>0</v>
      </c>
      <c r="P42" s="145">
        <f t="shared" ca="1" si="8"/>
        <v>0</v>
      </c>
      <c r="Q42" s="145">
        <f t="shared" ca="1" si="8"/>
        <v>0</v>
      </c>
      <c r="R42" s="145">
        <f t="shared" ca="1" si="8"/>
        <v>0</v>
      </c>
      <c r="S42" s="145">
        <f t="shared" ca="1" si="8"/>
        <v>0</v>
      </c>
      <c r="T42" s="145">
        <f t="shared" ca="1" si="8"/>
        <v>0</v>
      </c>
      <c r="U42" s="145">
        <f t="shared" ca="1" si="8"/>
        <v>0</v>
      </c>
      <c r="V42" s="145">
        <f t="shared" ca="1" si="8"/>
        <v>0</v>
      </c>
      <c r="W42" s="145">
        <f t="shared" ca="1" si="8"/>
        <v>0</v>
      </c>
      <c r="X42" s="145">
        <f t="shared" ca="1" si="8"/>
        <v>52586.966934448574</v>
      </c>
      <c r="Y42" s="145">
        <f t="shared" ca="1" si="8"/>
        <v>57084.091618833598</v>
      </c>
      <c r="Z42" s="145">
        <f t="shared" ca="1" si="8"/>
        <v>65203.499440645799</v>
      </c>
      <c r="AA42" s="145">
        <f t="shared" ca="1" si="8"/>
        <v>64802.06424577022</v>
      </c>
      <c r="AB42" s="145">
        <f t="shared" ca="1" si="8"/>
        <v>73335.263523676433</v>
      </c>
      <c r="AC42" s="145">
        <f t="shared" ca="1" si="8"/>
        <v>67763.76914247917</v>
      </c>
      <c r="AD42" s="145">
        <f t="shared" ca="1" si="8"/>
        <v>76731.685840974096</v>
      </c>
      <c r="AE42" s="145">
        <f t="shared" ca="1" si="8"/>
        <v>76305.617157195695</v>
      </c>
      <c r="AF42" s="145">
        <f t="shared" ca="1" si="8"/>
        <v>85730.230683936737</v>
      </c>
      <c r="AG42" s="145">
        <f t="shared" ca="1" si="8"/>
        <v>0</v>
      </c>
    </row>
    <row r="43" spans="1:33" s="20" customFormat="1">
      <c r="A43" s="20" t="s">
        <v>134</v>
      </c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5"/>
      <c r="P43" s="145"/>
      <c r="Q43" s="145"/>
      <c r="R43" s="145"/>
      <c r="S43" s="145"/>
      <c r="T43" s="145"/>
      <c r="U43" s="145"/>
      <c r="V43" s="145"/>
      <c r="W43" s="145"/>
      <c r="X43" s="145"/>
      <c r="Y43" s="145"/>
      <c r="Z43" s="145"/>
      <c r="AA43" s="145"/>
      <c r="AB43" s="145"/>
      <c r="AC43" s="145"/>
      <c r="AD43" s="145"/>
      <c r="AE43" s="145"/>
      <c r="AF43" s="145"/>
      <c r="AG43" s="145">
        <f>AG29</f>
        <v>3428855.9108310039</v>
      </c>
    </row>
    <row r="44" spans="1:33" s="84" customFormat="1">
      <c r="D44" s="151"/>
      <c r="E44" s="151"/>
      <c r="F44" s="151"/>
      <c r="G44" s="151"/>
      <c r="H44" s="151"/>
      <c r="I44" s="151"/>
      <c r="J44" s="151"/>
      <c r="K44" s="151"/>
      <c r="L44" s="151"/>
      <c r="M44" s="151"/>
      <c r="N44" s="151"/>
      <c r="O44" s="151"/>
      <c r="P44" s="151"/>
      <c r="Q44" s="151"/>
      <c r="R44" s="151"/>
      <c r="S44" s="151"/>
      <c r="T44" s="151"/>
      <c r="U44" s="151"/>
      <c r="V44" s="151"/>
      <c r="W44" s="151"/>
      <c r="X44" s="151"/>
      <c r="Y44" s="151"/>
      <c r="Z44" s="151"/>
      <c r="AA44" s="151"/>
      <c r="AB44" s="151"/>
      <c r="AC44" s="151"/>
      <c r="AD44" s="151"/>
      <c r="AE44" s="151"/>
      <c r="AF44" s="151"/>
      <c r="AG44" s="151"/>
    </row>
    <row r="45" spans="1:33">
      <c r="A45" s="22" t="s">
        <v>24</v>
      </c>
      <c r="B45" s="22"/>
      <c r="C45" s="23">
        <f>C52+C58+C64+C67</f>
        <v>0</v>
      </c>
      <c r="D45" s="23">
        <f t="shared" ref="D45:AG45" ca="1" si="9">C45+D34-SUM(D39:D43)</f>
        <v>173180.52359999996</v>
      </c>
      <c r="E45" s="23">
        <f t="shared" ca="1" si="9"/>
        <v>170794.21753915725</v>
      </c>
      <c r="F45" s="23">
        <f t="shared" ca="1" si="9"/>
        <v>181839.54978000003</v>
      </c>
      <c r="G45" s="23">
        <f t="shared" ca="1" si="9"/>
        <v>181839.54978000003</v>
      </c>
      <c r="H45" s="23">
        <f t="shared" ca="1" si="9"/>
        <v>190931.52726900004</v>
      </c>
      <c r="I45" s="23">
        <f t="shared" ca="1" si="9"/>
        <v>190931.52726900004</v>
      </c>
      <c r="J45" s="23">
        <f t="shared" ca="1" si="9"/>
        <v>200478.10363245005</v>
      </c>
      <c r="K45" s="23">
        <f t="shared" ca="1" si="9"/>
        <v>200478.10363245005</v>
      </c>
      <c r="L45" s="23">
        <f t="shared" ca="1" si="9"/>
        <v>210502.00881407253</v>
      </c>
      <c r="M45" s="23">
        <f t="shared" ca="1" si="9"/>
        <v>210502.00881407253</v>
      </c>
      <c r="N45" s="23">
        <f t="shared" ca="1" si="9"/>
        <v>221027.10925477615</v>
      </c>
      <c r="O45" s="23">
        <f t="shared" ca="1" si="9"/>
        <v>221027.10925477615</v>
      </c>
      <c r="P45" s="23">
        <f t="shared" ca="1" si="9"/>
        <v>232078.46471751496</v>
      </c>
      <c r="Q45" s="23">
        <f t="shared" ca="1" si="9"/>
        <v>232078.46471751496</v>
      </c>
      <c r="R45" s="23">
        <f t="shared" ca="1" si="9"/>
        <v>243682.38795339072</v>
      </c>
      <c r="S45" s="23">
        <f t="shared" ca="1" si="9"/>
        <v>243682.38795339072</v>
      </c>
      <c r="T45" s="23">
        <f t="shared" ca="1" si="9"/>
        <v>255866.50735106022</v>
      </c>
      <c r="U45" s="23">
        <f t="shared" ca="1" si="9"/>
        <v>255866.50735106022</v>
      </c>
      <c r="V45" s="23">
        <f t="shared" ca="1" si="9"/>
        <v>316808.69837585627</v>
      </c>
      <c r="W45" s="23">
        <f t="shared" ca="1" si="9"/>
        <v>369380.62604106573</v>
      </c>
      <c r="X45" s="23">
        <f t="shared" ca="1" si="9"/>
        <v>508560.67400443926</v>
      </c>
      <c r="Y45" s="23">
        <f t="shared" ca="1" si="9"/>
        <v>508560.6740044395</v>
      </c>
      <c r="Z45" s="23">
        <f t="shared" ca="1" si="9"/>
        <v>649607.08618171141</v>
      </c>
      <c r="AA45" s="23">
        <f t="shared" ca="1" si="9"/>
        <v>649607.08618171152</v>
      </c>
      <c r="AB45" s="23">
        <f t="shared" ca="1" si="9"/>
        <v>797705.81896784715</v>
      </c>
      <c r="AC45" s="23">
        <f t="shared" ca="1" si="9"/>
        <v>797705.81896784727</v>
      </c>
      <c r="AD45" s="23">
        <f t="shared" ca="1" si="9"/>
        <v>953209.48839328974</v>
      </c>
      <c r="AE45" s="23">
        <f t="shared" ca="1" si="9"/>
        <v>953209.48839328939</v>
      </c>
      <c r="AF45" s="23">
        <f t="shared" ca="1" si="9"/>
        <v>1116488.3412900039</v>
      </c>
      <c r="AG45" s="23">
        <f t="shared" ca="1" si="9"/>
        <v>102765.09442336718</v>
      </c>
    </row>
    <row r="46" spans="1:33"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</row>
    <row r="47" spans="1:33">
      <c r="A47" s="101" t="s">
        <v>143</v>
      </c>
      <c r="B47" s="101"/>
      <c r="C47" s="101"/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2"/>
      <c r="T47" s="102"/>
      <c r="U47" s="102"/>
      <c r="V47" s="102"/>
      <c r="W47" s="102"/>
      <c r="X47" s="102"/>
      <c r="Y47" s="102"/>
      <c r="Z47" s="102"/>
      <c r="AA47" s="102"/>
      <c r="AB47" s="102"/>
      <c r="AC47" s="102"/>
      <c r="AD47" s="102"/>
      <c r="AE47" s="102"/>
      <c r="AF47" s="102"/>
      <c r="AG47" s="102"/>
    </row>
    <row r="48" spans="1:33">
      <c r="A48" s="99" t="s">
        <v>4</v>
      </c>
      <c r="B48" s="99"/>
      <c r="C48" s="99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0"/>
      <c r="AC48" s="100"/>
      <c r="AD48" s="100"/>
      <c r="AE48" s="100"/>
      <c r="AF48" s="100"/>
      <c r="AG48" s="100"/>
    </row>
    <row r="49" spans="1:33">
      <c r="B49" s="9" t="str">
        <f>B27</f>
        <v>기초</v>
      </c>
      <c r="C49" s="10">
        <v>0</v>
      </c>
      <c r="D49" s="2">
        <f>C52</f>
        <v>1230000</v>
      </c>
      <c r="E49" s="2">
        <f t="shared" ref="E49:AG49" ca="1" si="10">D52</f>
        <v>0</v>
      </c>
      <c r="F49" s="2">
        <f t="shared" ca="1" si="10"/>
        <v>0</v>
      </c>
      <c r="G49" s="2">
        <f t="shared" ca="1" si="10"/>
        <v>0</v>
      </c>
      <c r="H49" s="2">
        <f t="shared" ca="1" si="10"/>
        <v>0</v>
      </c>
      <c r="I49" s="2">
        <f t="shared" ca="1" si="10"/>
        <v>0</v>
      </c>
      <c r="J49" s="2">
        <f t="shared" ca="1" si="10"/>
        <v>0</v>
      </c>
      <c r="K49" s="2">
        <f t="shared" ca="1" si="10"/>
        <v>0</v>
      </c>
      <c r="L49" s="2">
        <f t="shared" ca="1" si="10"/>
        <v>0</v>
      </c>
      <c r="M49" s="2">
        <f t="shared" ca="1" si="10"/>
        <v>0</v>
      </c>
      <c r="N49" s="2">
        <f t="shared" ca="1" si="10"/>
        <v>0</v>
      </c>
      <c r="O49" s="2">
        <f t="shared" ca="1" si="10"/>
        <v>0</v>
      </c>
      <c r="P49" s="2">
        <f t="shared" ca="1" si="10"/>
        <v>0</v>
      </c>
      <c r="Q49" s="2">
        <f t="shared" ca="1" si="10"/>
        <v>0</v>
      </c>
      <c r="R49" s="2">
        <f t="shared" ca="1" si="10"/>
        <v>0</v>
      </c>
      <c r="S49" s="2">
        <f t="shared" ca="1" si="10"/>
        <v>0</v>
      </c>
      <c r="T49" s="2">
        <f t="shared" ca="1" si="10"/>
        <v>0</v>
      </c>
      <c r="U49" s="2">
        <f t="shared" ca="1" si="10"/>
        <v>0</v>
      </c>
      <c r="V49" s="2">
        <f t="shared" ca="1" si="10"/>
        <v>0</v>
      </c>
      <c r="W49" s="2">
        <f t="shared" ca="1" si="10"/>
        <v>0</v>
      </c>
      <c r="X49" s="2">
        <f t="shared" ca="1" si="10"/>
        <v>0</v>
      </c>
      <c r="Y49" s="2">
        <f t="shared" ca="1" si="10"/>
        <v>0</v>
      </c>
      <c r="Z49" s="2">
        <f t="shared" ca="1" si="10"/>
        <v>0</v>
      </c>
      <c r="AA49" s="2">
        <f t="shared" ca="1" si="10"/>
        <v>0</v>
      </c>
      <c r="AB49" s="2">
        <f t="shared" ca="1" si="10"/>
        <v>0</v>
      </c>
      <c r="AC49" s="2">
        <f t="shared" ca="1" si="10"/>
        <v>0</v>
      </c>
      <c r="AD49" s="2">
        <f t="shared" ca="1" si="10"/>
        <v>0</v>
      </c>
      <c r="AE49" s="2">
        <f t="shared" ca="1" si="10"/>
        <v>0</v>
      </c>
      <c r="AF49" s="2">
        <f t="shared" ca="1" si="10"/>
        <v>0</v>
      </c>
      <c r="AG49" s="2">
        <f t="shared" ca="1" si="10"/>
        <v>0</v>
      </c>
    </row>
    <row r="50" spans="1:33">
      <c r="B50" s="9" t="str">
        <f>B28</f>
        <v>당기증가</v>
      </c>
      <c r="C50" s="10">
        <f>사업개요!$C$24</f>
        <v>1230000</v>
      </c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0"/>
      <c r="T50" s="140"/>
      <c r="U50" s="140"/>
      <c r="V50" s="140"/>
      <c r="W50" s="140"/>
      <c r="X50" s="140"/>
      <c r="Y50" s="140"/>
      <c r="Z50" s="140"/>
      <c r="AA50" s="140"/>
      <c r="AB50" s="140"/>
      <c r="AC50" s="140"/>
      <c r="AD50" s="140"/>
      <c r="AE50" s="140"/>
      <c r="AF50" s="140"/>
      <c r="AG50" s="140"/>
    </row>
    <row r="51" spans="1:33">
      <c r="B51" s="9" t="s">
        <v>135</v>
      </c>
      <c r="C51" s="2"/>
      <c r="D51" s="141">
        <f t="shared" ref="D51:AG51" ca="1" si="11">D39</f>
        <v>1230000</v>
      </c>
      <c r="E51" s="141">
        <f t="shared" ca="1" si="11"/>
        <v>0</v>
      </c>
      <c r="F51" s="141">
        <f t="shared" ca="1" si="11"/>
        <v>0</v>
      </c>
      <c r="G51" s="141">
        <f t="shared" ca="1" si="11"/>
        <v>0</v>
      </c>
      <c r="H51" s="141">
        <f t="shared" ca="1" si="11"/>
        <v>0</v>
      </c>
      <c r="I51" s="141">
        <f t="shared" ca="1" si="11"/>
        <v>0</v>
      </c>
      <c r="J51" s="141">
        <f t="shared" ca="1" si="11"/>
        <v>0</v>
      </c>
      <c r="K51" s="141">
        <f t="shared" ca="1" si="11"/>
        <v>0</v>
      </c>
      <c r="L51" s="141">
        <f t="shared" ca="1" si="11"/>
        <v>0</v>
      </c>
      <c r="M51" s="141">
        <f t="shared" ca="1" si="11"/>
        <v>0</v>
      </c>
      <c r="N51" s="141">
        <f t="shared" ca="1" si="11"/>
        <v>0</v>
      </c>
      <c r="O51" s="141">
        <f t="shared" ca="1" si="11"/>
        <v>0</v>
      </c>
      <c r="P51" s="141">
        <f t="shared" ca="1" si="11"/>
        <v>0</v>
      </c>
      <c r="Q51" s="141">
        <f t="shared" ca="1" si="11"/>
        <v>0</v>
      </c>
      <c r="R51" s="141">
        <f t="shared" ca="1" si="11"/>
        <v>0</v>
      </c>
      <c r="S51" s="141">
        <f t="shared" ca="1" si="11"/>
        <v>0</v>
      </c>
      <c r="T51" s="141">
        <f t="shared" ca="1" si="11"/>
        <v>0</v>
      </c>
      <c r="U51" s="141">
        <f t="shared" ca="1" si="11"/>
        <v>0</v>
      </c>
      <c r="V51" s="141">
        <f t="shared" ca="1" si="11"/>
        <v>0</v>
      </c>
      <c r="W51" s="141">
        <f t="shared" ca="1" si="11"/>
        <v>0</v>
      </c>
      <c r="X51" s="141">
        <f t="shared" ca="1" si="11"/>
        <v>0</v>
      </c>
      <c r="Y51" s="141">
        <f t="shared" ca="1" si="11"/>
        <v>0</v>
      </c>
      <c r="Z51" s="141">
        <f t="shared" ca="1" si="11"/>
        <v>0</v>
      </c>
      <c r="AA51" s="141">
        <f t="shared" ca="1" si="11"/>
        <v>0</v>
      </c>
      <c r="AB51" s="141">
        <f t="shared" ca="1" si="11"/>
        <v>0</v>
      </c>
      <c r="AC51" s="141">
        <f t="shared" ca="1" si="11"/>
        <v>0</v>
      </c>
      <c r="AD51" s="141">
        <f t="shared" ca="1" si="11"/>
        <v>0</v>
      </c>
      <c r="AE51" s="141">
        <f t="shared" ca="1" si="11"/>
        <v>0</v>
      </c>
      <c r="AF51" s="141">
        <f t="shared" ca="1" si="11"/>
        <v>0</v>
      </c>
      <c r="AG51" s="141">
        <f t="shared" ca="1" si="11"/>
        <v>0</v>
      </c>
    </row>
    <row r="52" spans="1:33">
      <c r="B52" s="9" t="str">
        <f>B29</f>
        <v>기말</v>
      </c>
      <c r="C52" s="10">
        <f>C49+C50-C51</f>
        <v>1230000</v>
      </c>
      <c r="D52" s="10">
        <f t="shared" ref="D52:AG52" ca="1" si="12">D49+D50-D51</f>
        <v>0</v>
      </c>
      <c r="E52" s="10">
        <f t="shared" ca="1" si="12"/>
        <v>0</v>
      </c>
      <c r="F52" s="10">
        <f t="shared" ca="1" si="12"/>
        <v>0</v>
      </c>
      <c r="G52" s="10">
        <f t="shared" ca="1" si="12"/>
        <v>0</v>
      </c>
      <c r="H52" s="10">
        <f t="shared" ca="1" si="12"/>
        <v>0</v>
      </c>
      <c r="I52" s="10">
        <f t="shared" ca="1" si="12"/>
        <v>0</v>
      </c>
      <c r="J52" s="10">
        <f t="shared" ca="1" si="12"/>
        <v>0</v>
      </c>
      <c r="K52" s="10">
        <f t="shared" ca="1" si="12"/>
        <v>0</v>
      </c>
      <c r="L52" s="10">
        <f t="shared" ca="1" si="12"/>
        <v>0</v>
      </c>
      <c r="M52" s="10">
        <f t="shared" ca="1" si="12"/>
        <v>0</v>
      </c>
      <c r="N52" s="10">
        <f t="shared" ca="1" si="12"/>
        <v>0</v>
      </c>
      <c r="O52" s="10">
        <f t="shared" ca="1" si="12"/>
        <v>0</v>
      </c>
      <c r="P52" s="10">
        <f t="shared" ca="1" si="12"/>
        <v>0</v>
      </c>
      <c r="Q52" s="10">
        <f t="shared" ca="1" si="12"/>
        <v>0</v>
      </c>
      <c r="R52" s="10">
        <f t="shared" ca="1" si="12"/>
        <v>0</v>
      </c>
      <c r="S52" s="10">
        <f t="shared" ca="1" si="12"/>
        <v>0</v>
      </c>
      <c r="T52" s="10">
        <f t="shared" ca="1" si="12"/>
        <v>0</v>
      </c>
      <c r="U52" s="10">
        <f t="shared" ca="1" si="12"/>
        <v>0</v>
      </c>
      <c r="V52" s="10">
        <f t="shared" ca="1" si="12"/>
        <v>0</v>
      </c>
      <c r="W52" s="10">
        <f t="shared" ca="1" si="12"/>
        <v>0</v>
      </c>
      <c r="X52" s="10">
        <f t="shared" ca="1" si="12"/>
        <v>0</v>
      </c>
      <c r="Y52" s="10">
        <f t="shared" ca="1" si="12"/>
        <v>0</v>
      </c>
      <c r="Z52" s="10">
        <f t="shared" ca="1" si="12"/>
        <v>0</v>
      </c>
      <c r="AA52" s="10">
        <f t="shared" ca="1" si="12"/>
        <v>0</v>
      </c>
      <c r="AB52" s="10">
        <f t="shared" ca="1" si="12"/>
        <v>0</v>
      </c>
      <c r="AC52" s="10">
        <f t="shared" ca="1" si="12"/>
        <v>0</v>
      </c>
      <c r="AD52" s="10">
        <f t="shared" ca="1" si="12"/>
        <v>0</v>
      </c>
      <c r="AE52" s="10">
        <f t="shared" ca="1" si="12"/>
        <v>0</v>
      </c>
      <c r="AF52" s="10">
        <f t="shared" ca="1" si="12"/>
        <v>0</v>
      </c>
      <c r="AG52" s="10">
        <f t="shared" ca="1" si="12"/>
        <v>0</v>
      </c>
    </row>
    <row r="53" spans="1:33">
      <c r="C53" s="10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</row>
    <row r="54" spans="1:33">
      <c r="A54" s="99" t="s">
        <v>81</v>
      </c>
      <c r="B54" s="99"/>
      <c r="C54" s="99"/>
      <c r="D54" s="100"/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0"/>
      <c r="X54" s="100"/>
      <c r="Y54" s="100"/>
      <c r="Z54" s="100"/>
      <c r="AA54" s="100"/>
      <c r="AB54" s="100"/>
      <c r="AC54" s="100"/>
      <c r="AD54" s="100"/>
      <c r="AE54" s="100"/>
      <c r="AF54" s="100"/>
      <c r="AG54" s="100"/>
    </row>
    <row r="55" spans="1:33">
      <c r="B55" s="9" t="str">
        <f>B61</f>
        <v>기초</v>
      </c>
      <c r="C55" s="10">
        <v>0</v>
      </c>
      <c r="D55" s="2">
        <f>C58</f>
        <v>315448</v>
      </c>
      <c r="E55" s="2">
        <f t="shared" ref="E55:AG55" ca="1" si="13">D58</f>
        <v>0</v>
      </c>
      <c r="F55" s="2">
        <f t="shared" ca="1" si="13"/>
        <v>0</v>
      </c>
      <c r="G55" s="2">
        <f t="shared" ca="1" si="13"/>
        <v>0</v>
      </c>
      <c r="H55" s="2">
        <f t="shared" ca="1" si="13"/>
        <v>0</v>
      </c>
      <c r="I55" s="2">
        <f t="shared" ca="1" si="13"/>
        <v>0</v>
      </c>
      <c r="J55" s="2">
        <f t="shared" ca="1" si="13"/>
        <v>0</v>
      </c>
      <c r="K55" s="2">
        <f t="shared" ca="1" si="13"/>
        <v>0</v>
      </c>
      <c r="L55" s="2">
        <f t="shared" ca="1" si="13"/>
        <v>0</v>
      </c>
      <c r="M55" s="2">
        <f t="shared" ca="1" si="13"/>
        <v>0</v>
      </c>
      <c r="N55" s="2">
        <f t="shared" ca="1" si="13"/>
        <v>0</v>
      </c>
      <c r="O55" s="2">
        <f t="shared" ca="1" si="13"/>
        <v>0</v>
      </c>
      <c r="P55" s="2">
        <f t="shared" ca="1" si="13"/>
        <v>0</v>
      </c>
      <c r="Q55" s="2">
        <f t="shared" ca="1" si="13"/>
        <v>0</v>
      </c>
      <c r="R55" s="2">
        <f t="shared" ca="1" si="13"/>
        <v>0</v>
      </c>
      <c r="S55" s="2">
        <f t="shared" ca="1" si="13"/>
        <v>0</v>
      </c>
      <c r="T55" s="2">
        <f t="shared" ca="1" si="13"/>
        <v>0</v>
      </c>
      <c r="U55" s="2">
        <f t="shared" ca="1" si="13"/>
        <v>0</v>
      </c>
      <c r="V55" s="2">
        <f t="shared" ca="1" si="13"/>
        <v>0</v>
      </c>
      <c r="W55" s="2">
        <f t="shared" ca="1" si="13"/>
        <v>0</v>
      </c>
      <c r="X55" s="2">
        <f t="shared" ca="1" si="13"/>
        <v>0</v>
      </c>
      <c r="Y55" s="2">
        <f t="shared" ca="1" si="13"/>
        <v>0</v>
      </c>
      <c r="Z55" s="2">
        <f t="shared" ca="1" si="13"/>
        <v>0</v>
      </c>
      <c r="AA55" s="2">
        <f t="shared" ca="1" si="13"/>
        <v>0</v>
      </c>
      <c r="AB55" s="2">
        <f t="shared" ca="1" si="13"/>
        <v>0</v>
      </c>
      <c r="AC55" s="2">
        <f t="shared" ca="1" si="13"/>
        <v>0</v>
      </c>
      <c r="AD55" s="2">
        <f t="shared" ca="1" si="13"/>
        <v>0</v>
      </c>
      <c r="AE55" s="2">
        <f t="shared" ca="1" si="13"/>
        <v>0</v>
      </c>
      <c r="AF55" s="2">
        <f t="shared" ca="1" si="13"/>
        <v>0</v>
      </c>
      <c r="AG55" s="2">
        <f t="shared" ca="1" si="13"/>
        <v>0</v>
      </c>
    </row>
    <row r="56" spans="1:33">
      <c r="B56" s="9" t="str">
        <f>B62</f>
        <v>당기증가</v>
      </c>
      <c r="C56" s="10">
        <f>사업개요!$C$16</f>
        <v>315448</v>
      </c>
      <c r="D56" s="140"/>
      <c r="E56" s="140"/>
      <c r="F56" s="140"/>
      <c r="G56" s="140"/>
      <c r="H56" s="140"/>
      <c r="I56" s="140"/>
      <c r="J56" s="140"/>
      <c r="K56" s="140"/>
      <c r="L56" s="140"/>
      <c r="M56" s="140"/>
      <c r="N56" s="140"/>
      <c r="O56" s="140"/>
      <c r="P56" s="140"/>
      <c r="Q56" s="140"/>
      <c r="R56" s="140"/>
      <c r="S56" s="140"/>
      <c r="T56" s="140"/>
      <c r="U56" s="140"/>
      <c r="V56" s="140"/>
      <c r="W56" s="140"/>
      <c r="X56" s="140"/>
      <c r="Y56" s="140"/>
      <c r="Z56" s="140"/>
      <c r="AA56" s="140"/>
      <c r="AB56" s="140"/>
      <c r="AC56" s="140"/>
      <c r="AD56" s="140"/>
      <c r="AE56" s="140"/>
      <c r="AF56" s="140"/>
      <c r="AG56" s="140"/>
    </row>
    <row r="57" spans="1:33">
      <c r="B57" s="9" t="s">
        <v>135</v>
      </c>
      <c r="C57" s="2"/>
      <c r="D57" s="141">
        <f t="shared" ref="D57:AG57" ca="1" si="14">D40</f>
        <v>315448</v>
      </c>
      <c r="E57" s="141">
        <f t="shared" si="14"/>
        <v>0</v>
      </c>
      <c r="F57" s="141">
        <f t="shared" si="14"/>
        <v>0</v>
      </c>
      <c r="G57" s="141">
        <f t="shared" si="14"/>
        <v>0</v>
      </c>
      <c r="H57" s="141">
        <f t="shared" si="14"/>
        <v>0</v>
      </c>
      <c r="I57" s="141">
        <f t="shared" si="14"/>
        <v>0</v>
      </c>
      <c r="J57" s="141">
        <f t="shared" si="14"/>
        <v>0</v>
      </c>
      <c r="K57" s="141">
        <f t="shared" si="14"/>
        <v>0</v>
      </c>
      <c r="L57" s="141">
        <f t="shared" si="14"/>
        <v>0</v>
      </c>
      <c r="M57" s="141">
        <f t="shared" si="14"/>
        <v>0</v>
      </c>
      <c r="N57" s="141">
        <f t="shared" si="14"/>
        <v>0</v>
      </c>
      <c r="O57" s="141">
        <f t="shared" si="14"/>
        <v>0</v>
      </c>
      <c r="P57" s="141">
        <f t="shared" si="14"/>
        <v>0</v>
      </c>
      <c r="Q57" s="141">
        <f t="shared" si="14"/>
        <v>0</v>
      </c>
      <c r="R57" s="141">
        <f t="shared" si="14"/>
        <v>0</v>
      </c>
      <c r="S57" s="141">
        <f t="shared" si="14"/>
        <v>0</v>
      </c>
      <c r="T57" s="141">
        <f t="shared" si="14"/>
        <v>0</v>
      </c>
      <c r="U57" s="141">
        <f t="shared" si="14"/>
        <v>0</v>
      </c>
      <c r="V57" s="141">
        <f t="shared" si="14"/>
        <v>0</v>
      </c>
      <c r="W57" s="141">
        <f t="shared" si="14"/>
        <v>0</v>
      </c>
      <c r="X57" s="141">
        <f t="shared" si="14"/>
        <v>0</v>
      </c>
      <c r="Y57" s="141">
        <f t="shared" si="14"/>
        <v>0</v>
      </c>
      <c r="Z57" s="141">
        <f t="shared" si="14"/>
        <v>0</v>
      </c>
      <c r="AA57" s="141">
        <f t="shared" si="14"/>
        <v>0</v>
      </c>
      <c r="AB57" s="141">
        <f t="shared" si="14"/>
        <v>0</v>
      </c>
      <c r="AC57" s="141">
        <f t="shared" si="14"/>
        <v>0</v>
      </c>
      <c r="AD57" s="141">
        <f t="shared" si="14"/>
        <v>0</v>
      </c>
      <c r="AE57" s="141">
        <f t="shared" si="14"/>
        <v>0</v>
      </c>
      <c r="AF57" s="141">
        <f t="shared" si="14"/>
        <v>0</v>
      </c>
      <c r="AG57" s="141">
        <f t="shared" si="14"/>
        <v>0</v>
      </c>
    </row>
    <row r="58" spans="1:33">
      <c r="B58" s="9" t="str">
        <f>B64</f>
        <v>기말</v>
      </c>
      <c r="C58" s="10">
        <f>C55+C56-C57</f>
        <v>315448</v>
      </c>
      <c r="D58" s="10">
        <f t="shared" ref="D58:AG58" ca="1" si="15">D55+D56-D57</f>
        <v>0</v>
      </c>
      <c r="E58" s="10">
        <f t="shared" ca="1" si="15"/>
        <v>0</v>
      </c>
      <c r="F58" s="10">
        <f t="shared" ca="1" si="15"/>
        <v>0</v>
      </c>
      <c r="G58" s="10">
        <f t="shared" ca="1" si="15"/>
        <v>0</v>
      </c>
      <c r="H58" s="10">
        <f t="shared" ca="1" si="15"/>
        <v>0</v>
      </c>
      <c r="I58" s="10">
        <f t="shared" ca="1" si="15"/>
        <v>0</v>
      </c>
      <c r="J58" s="10">
        <f t="shared" ca="1" si="15"/>
        <v>0</v>
      </c>
      <c r="K58" s="10">
        <f t="shared" ca="1" si="15"/>
        <v>0</v>
      </c>
      <c r="L58" s="10">
        <f t="shared" ca="1" si="15"/>
        <v>0</v>
      </c>
      <c r="M58" s="10">
        <f t="shared" ca="1" si="15"/>
        <v>0</v>
      </c>
      <c r="N58" s="10">
        <f t="shared" ca="1" si="15"/>
        <v>0</v>
      </c>
      <c r="O58" s="10">
        <f t="shared" ca="1" si="15"/>
        <v>0</v>
      </c>
      <c r="P58" s="10">
        <f t="shared" ca="1" si="15"/>
        <v>0</v>
      </c>
      <c r="Q58" s="10">
        <f t="shared" ca="1" si="15"/>
        <v>0</v>
      </c>
      <c r="R58" s="10">
        <f t="shared" ca="1" si="15"/>
        <v>0</v>
      </c>
      <c r="S58" s="10">
        <f t="shared" ca="1" si="15"/>
        <v>0</v>
      </c>
      <c r="T58" s="10">
        <f t="shared" ca="1" si="15"/>
        <v>0</v>
      </c>
      <c r="U58" s="10">
        <f t="shared" ca="1" si="15"/>
        <v>0</v>
      </c>
      <c r="V58" s="10">
        <f t="shared" ca="1" si="15"/>
        <v>0</v>
      </c>
      <c r="W58" s="10">
        <f t="shared" ca="1" si="15"/>
        <v>0</v>
      </c>
      <c r="X58" s="10">
        <f t="shared" ca="1" si="15"/>
        <v>0</v>
      </c>
      <c r="Y58" s="10">
        <f t="shared" ca="1" si="15"/>
        <v>0</v>
      </c>
      <c r="Z58" s="10">
        <f t="shared" ca="1" si="15"/>
        <v>0</v>
      </c>
      <c r="AA58" s="10">
        <f t="shared" ca="1" si="15"/>
        <v>0</v>
      </c>
      <c r="AB58" s="10">
        <f t="shared" ca="1" si="15"/>
        <v>0</v>
      </c>
      <c r="AC58" s="10">
        <f t="shared" ca="1" si="15"/>
        <v>0</v>
      </c>
      <c r="AD58" s="10">
        <f t="shared" ca="1" si="15"/>
        <v>0</v>
      </c>
      <c r="AE58" s="10">
        <f t="shared" ca="1" si="15"/>
        <v>0</v>
      </c>
      <c r="AF58" s="10">
        <f t="shared" ca="1" si="15"/>
        <v>0</v>
      </c>
      <c r="AG58" s="10">
        <f t="shared" ca="1" si="15"/>
        <v>0</v>
      </c>
    </row>
    <row r="60" spans="1:33">
      <c r="A60" s="99" t="s">
        <v>3</v>
      </c>
      <c r="B60" s="99"/>
      <c r="C60" s="99"/>
      <c r="D60" s="100"/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0"/>
      <c r="P60" s="100"/>
      <c r="Q60" s="100"/>
      <c r="R60" s="100"/>
      <c r="S60" s="100"/>
      <c r="T60" s="100"/>
      <c r="U60" s="100"/>
      <c r="V60" s="100"/>
      <c r="W60" s="100"/>
      <c r="X60" s="100"/>
      <c r="Y60" s="100"/>
      <c r="Z60" s="100"/>
      <c r="AA60" s="100"/>
      <c r="AB60" s="100"/>
      <c r="AC60" s="100"/>
      <c r="AD60" s="100"/>
      <c r="AE60" s="100"/>
      <c r="AF60" s="100"/>
      <c r="AG60" s="100"/>
    </row>
    <row r="61" spans="1:33">
      <c r="B61" s="9" t="str">
        <f>B27</f>
        <v>기초</v>
      </c>
      <c r="C61" s="10">
        <v>0</v>
      </c>
      <c r="D61" s="2">
        <f>C64</f>
        <v>1200000</v>
      </c>
      <c r="E61" s="2">
        <f t="shared" ref="E61:AG61" ca="1" si="16">D64</f>
        <v>1190395.5007174069</v>
      </c>
      <c r="F61" s="2">
        <f t="shared" ca="1" si="16"/>
        <v>1190395.5007174069</v>
      </c>
      <c r="G61" s="2">
        <f t="shared" ca="1" si="16"/>
        <v>1112321.14238584</v>
      </c>
      <c r="H61" s="2">
        <f t="shared" ca="1" si="16"/>
        <v>1109087.3490380282</v>
      </c>
      <c r="I61" s="2">
        <f t="shared" ca="1" si="16"/>
        <v>1018774.3310369521</v>
      </c>
      <c r="J61" s="2">
        <f t="shared" ca="1" si="16"/>
        <v>1012923.7163936341</v>
      </c>
      <c r="K61" s="2">
        <f t="shared" ca="1" si="16"/>
        <v>915584.4597559463</v>
      </c>
      <c r="L61" s="2">
        <f t="shared" ca="1" si="16"/>
        <v>903168.50080760848</v>
      </c>
      <c r="M61" s="2">
        <f t="shared" ca="1" si="16"/>
        <v>794556.90021946386</v>
      </c>
      <c r="N61" s="2">
        <f t="shared" ca="1" si="16"/>
        <v>774979.43082447676</v>
      </c>
      <c r="O61" s="2">
        <f t="shared" ca="1" si="16"/>
        <v>661045.12989458209</v>
      </c>
      <c r="P61" s="2">
        <f t="shared" ca="1" si="16"/>
        <v>640592.39584662893</v>
      </c>
      <c r="Q61" s="2">
        <f t="shared" ca="1" si="16"/>
        <v>513934.45337391831</v>
      </c>
      <c r="R61" s="2">
        <f t="shared" ca="1" si="16"/>
        <v>485283.91603131464</v>
      </c>
      <c r="S61" s="2">
        <f t="shared" ca="1" si="16"/>
        <v>344966.58294739062</v>
      </c>
      <c r="T61" s="2">
        <f t="shared" ca="1" si="16"/>
        <v>311610.3294388011</v>
      </c>
      <c r="U61" s="2">
        <f t="shared" ca="1" si="16"/>
        <v>160931.03908088541</v>
      </c>
      <c r="V61" s="2">
        <f t="shared" ca="1" si="16"/>
        <v>118068.23711034318</v>
      </c>
      <c r="W61" s="2">
        <f t="shared" ca="1" si="16"/>
        <v>0</v>
      </c>
      <c r="X61" s="2">
        <f t="shared" ca="1" si="16"/>
        <v>0</v>
      </c>
      <c r="Y61" s="2">
        <f t="shared" ca="1" si="16"/>
        <v>0</v>
      </c>
      <c r="Z61" s="2">
        <f t="shared" ca="1" si="16"/>
        <v>0</v>
      </c>
      <c r="AA61" s="2">
        <f t="shared" ca="1" si="16"/>
        <v>0</v>
      </c>
      <c r="AB61" s="2">
        <f t="shared" ca="1" si="16"/>
        <v>0</v>
      </c>
      <c r="AC61" s="2">
        <f t="shared" ca="1" si="16"/>
        <v>0</v>
      </c>
      <c r="AD61" s="2">
        <f t="shared" ca="1" si="16"/>
        <v>0</v>
      </c>
      <c r="AE61" s="2">
        <f t="shared" ca="1" si="16"/>
        <v>0</v>
      </c>
      <c r="AF61" s="2">
        <f t="shared" ca="1" si="16"/>
        <v>0</v>
      </c>
      <c r="AG61" s="66">
        <f t="shared" ca="1" si="16"/>
        <v>0</v>
      </c>
    </row>
    <row r="62" spans="1:33">
      <c r="B62" s="9" t="str">
        <f>B28</f>
        <v>당기증가</v>
      </c>
      <c r="C62" s="10">
        <f>사업개요!$C$20</f>
        <v>1200000</v>
      </c>
      <c r="D62" s="140"/>
      <c r="E62" s="140"/>
      <c r="F62" s="140"/>
      <c r="G62" s="140"/>
      <c r="H62" s="140"/>
      <c r="I62" s="140"/>
      <c r="J62" s="140"/>
      <c r="K62" s="140"/>
      <c r="L62" s="140"/>
      <c r="M62" s="140"/>
      <c r="N62" s="140"/>
      <c r="O62" s="140"/>
      <c r="P62" s="140"/>
      <c r="Q62" s="140"/>
      <c r="R62" s="140"/>
      <c r="S62" s="140"/>
      <c r="T62" s="140"/>
      <c r="U62" s="140"/>
      <c r="V62" s="140"/>
      <c r="W62" s="140"/>
      <c r="X62" s="140"/>
      <c r="Y62" s="140"/>
      <c r="Z62" s="140"/>
      <c r="AA62" s="140"/>
      <c r="AB62" s="140"/>
      <c r="AC62" s="140"/>
      <c r="AD62" s="140"/>
      <c r="AE62" s="140"/>
      <c r="AF62" s="140"/>
      <c r="AG62" s="140"/>
    </row>
    <row r="63" spans="1:33">
      <c r="B63" s="9" t="s">
        <v>135</v>
      </c>
      <c r="C63" s="10"/>
      <c r="D63" s="10">
        <f t="shared" ref="D63:AG63" ca="1" si="17">D41</f>
        <v>9604.4992825931404</v>
      </c>
      <c r="E63" s="10">
        <f t="shared" ca="1" si="17"/>
        <v>0</v>
      </c>
      <c r="F63" s="10">
        <f t="shared" ca="1" si="17"/>
        <v>78074.358331567026</v>
      </c>
      <c r="G63" s="10">
        <f t="shared" ca="1" si="17"/>
        <v>3233.7933478117629</v>
      </c>
      <c r="H63" s="10">
        <f t="shared" ca="1" si="17"/>
        <v>90313.018001076038</v>
      </c>
      <c r="I63" s="10">
        <f t="shared" ca="1" si="17"/>
        <v>5850.6146433180256</v>
      </c>
      <c r="J63" s="10">
        <f t="shared" ca="1" si="17"/>
        <v>97339.256637687795</v>
      </c>
      <c r="K63" s="10">
        <f t="shared" ca="1" si="17"/>
        <v>12415.958948337851</v>
      </c>
      <c r="L63" s="10">
        <f t="shared" ca="1" si="17"/>
        <v>108611.60058814462</v>
      </c>
      <c r="M63" s="10">
        <f t="shared" ca="1" si="17"/>
        <v>19577.4693949871</v>
      </c>
      <c r="N63" s="10">
        <f t="shared" ca="1" si="17"/>
        <v>113934.30092989467</v>
      </c>
      <c r="O63" s="10">
        <f t="shared" ca="1" si="17"/>
        <v>20452.734047953156</v>
      </c>
      <c r="P63" s="10">
        <f t="shared" ca="1" si="17"/>
        <v>126657.94247271059</v>
      </c>
      <c r="Q63" s="10">
        <f t="shared" ca="1" si="17"/>
        <v>28650.537342603697</v>
      </c>
      <c r="R63" s="10">
        <f t="shared" ca="1" si="17"/>
        <v>140317.33308392402</v>
      </c>
      <c r="S63" s="10">
        <f t="shared" ca="1" si="17"/>
        <v>33356.253508589522</v>
      </c>
      <c r="T63" s="10">
        <f t="shared" ca="1" si="17"/>
        <v>150679.29035791568</v>
      </c>
      <c r="U63" s="10">
        <f t="shared" ca="1" si="17"/>
        <v>42862.801970542234</v>
      </c>
      <c r="V63" s="10">
        <f t="shared" ca="1" si="17"/>
        <v>118068.23711034318</v>
      </c>
      <c r="W63" s="10">
        <f t="shared" ca="1" si="17"/>
        <v>0</v>
      </c>
      <c r="X63" s="10">
        <f t="shared" ca="1" si="17"/>
        <v>0</v>
      </c>
      <c r="Y63" s="10">
        <f t="shared" ca="1" si="17"/>
        <v>0</v>
      </c>
      <c r="Z63" s="10">
        <f t="shared" ca="1" si="17"/>
        <v>0</v>
      </c>
      <c r="AA63" s="10">
        <f t="shared" ca="1" si="17"/>
        <v>0</v>
      </c>
      <c r="AB63" s="10">
        <f t="shared" ca="1" si="17"/>
        <v>0</v>
      </c>
      <c r="AC63" s="10">
        <f t="shared" ca="1" si="17"/>
        <v>0</v>
      </c>
      <c r="AD63" s="10">
        <f t="shared" ca="1" si="17"/>
        <v>0</v>
      </c>
      <c r="AE63" s="10">
        <f t="shared" ca="1" si="17"/>
        <v>0</v>
      </c>
      <c r="AF63" s="10">
        <f t="shared" ca="1" si="17"/>
        <v>0</v>
      </c>
      <c r="AG63" s="10">
        <f t="shared" ca="1" si="17"/>
        <v>0</v>
      </c>
    </row>
    <row r="64" spans="1:33">
      <c r="B64" s="9" t="str">
        <f>B29</f>
        <v>기말</v>
      </c>
      <c r="C64" s="10">
        <f>C61+C62-C63</f>
        <v>1200000</v>
      </c>
      <c r="D64" s="10">
        <f t="shared" ref="D64:AG64" ca="1" si="18">D61+D62-D63</f>
        <v>1190395.5007174069</v>
      </c>
      <c r="E64" s="10">
        <f t="shared" ca="1" si="18"/>
        <v>1190395.5007174069</v>
      </c>
      <c r="F64" s="10">
        <f t="shared" ca="1" si="18"/>
        <v>1112321.14238584</v>
      </c>
      <c r="G64" s="10">
        <f t="shared" ca="1" si="18"/>
        <v>1109087.3490380282</v>
      </c>
      <c r="H64" s="10">
        <f t="shared" ca="1" si="18"/>
        <v>1018774.3310369521</v>
      </c>
      <c r="I64" s="10">
        <f t="shared" ca="1" si="18"/>
        <v>1012923.7163936341</v>
      </c>
      <c r="J64" s="10">
        <f t="shared" ca="1" si="18"/>
        <v>915584.4597559463</v>
      </c>
      <c r="K64" s="10">
        <f t="shared" ca="1" si="18"/>
        <v>903168.50080760848</v>
      </c>
      <c r="L64" s="10">
        <f t="shared" ca="1" si="18"/>
        <v>794556.90021946386</v>
      </c>
      <c r="M64" s="10">
        <f t="shared" ca="1" si="18"/>
        <v>774979.43082447676</v>
      </c>
      <c r="N64" s="10">
        <f t="shared" ca="1" si="18"/>
        <v>661045.12989458209</v>
      </c>
      <c r="O64" s="10">
        <f t="shared" ca="1" si="18"/>
        <v>640592.39584662893</v>
      </c>
      <c r="P64" s="10">
        <f t="shared" ca="1" si="18"/>
        <v>513934.45337391831</v>
      </c>
      <c r="Q64" s="10">
        <f t="shared" ca="1" si="18"/>
        <v>485283.91603131464</v>
      </c>
      <c r="R64" s="10">
        <f t="shared" ca="1" si="18"/>
        <v>344966.58294739062</v>
      </c>
      <c r="S64" s="10">
        <f t="shared" ca="1" si="18"/>
        <v>311610.3294388011</v>
      </c>
      <c r="T64" s="10">
        <f t="shared" ca="1" si="18"/>
        <v>160931.03908088541</v>
      </c>
      <c r="U64" s="10">
        <f t="shared" ca="1" si="18"/>
        <v>118068.23711034318</v>
      </c>
      <c r="V64" s="10">
        <f t="shared" ca="1" si="18"/>
        <v>0</v>
      </c>
      <c r="W64" s="10">
        <f t="shared" ca="1" si="18"/>
        <v>0</v>
      </c>
      <c r="X64" s="10">
        <f t="shared" ca="1" si="18"/>
        <v>0</v>
      </c>
      <c r="Y64" s="10">
        <f t="shared" ca="1" si="18"/>
        <v>0</v>
      </c>
      <c r="Z64" s="10">
        <f t="shared" ca="1" si="18"/>
        <v>0</v>
      </c>
      <c r="AA64" s="10">
        <f t="shared" ca="1" si="18"/>
        <v>0</v>
      </c>
      <c r="AB64" s="10">
        <f t="shared" ca="1" si="18"/>
        <v>0</v>
      </c>
      <c r="AC64" s="10">
        <f t="shared" ca="1" si="18"/>
        <v>0</v>
      </c>
      <c r="AD64" s="10">
        <f t="shared" ca="1" si="18"/>
        <v>0</v>
      </c>
      <c r="AE64" s="10">
        <f t="shared" ca="1" si="18"/>
        <v>0</v>
      </c>
      <c r="AF64" s="10">
        <f t="shared" ca="1" si="18"/>
        <v>0</v>
      </c>
      <c r="AG64" s="10">
        <f t="shared" ca="1" si="18"/>
        <v>0</v>
      </c>
    </row>
    <row r="65" spans="1:33" s="10" customFormat="1"/>
    <row r="66" spans="1:33" s="10" customFormat="1">
      <c r="A66" s="90" t="s">
        <v>82</v>
      </c>
      <c r="B66" s="90"/>
      <c r="C66" s="90"/>
      <c r="D66" s="91"/>
      <c r="E66" s="91"/>
      <c r="F66" s="91"/>
      <c r="G66" s="91"/>
      <c r="H66" s="91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1"/>
      <c r="Z66" s="91"/>
      <c r="AA66" s="91"/>
      <c r="AB66" s="91"/>
      <c r="AC66" s="91"/>
      <c r="AD66" s="91"/>
      <c r="AE66" s="91"/>
      <c r="AF66" s="91"/>
      <c r="AG66" s="91"/>
    </row>
    <row r="67" spans="1:33">
      <c r="B67" s="9" t="s">
        <v>83</v>
      </c>
      <c r="C67" s="10">
        <f>-(C64+C52+C58)</f>
        <v>-2745448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</row>
    <row r="69" spans="1:33" s="142" customFormat="1">
      <c r="D69" s="148"/>
      <c r="E69" s="148"/>
      <c r="F69" s="148"/>
      <c r="G69" s="148"/>
      <c r="H69" s="148"/>
      <c r="I69" s="148"/>
      <c r="J69" s="148"/>
      <c r="K69" s="148"/>
      <c r="L69" s="148"/>
      <c r="M69" s="148"/>
      <c r="N69" s="148"/>
      <c r="O69" s="148"/>
      <c r="P69" s="148"/>
      <c r="Q69" s="148"/>
      <c r="R69" s="148"/>
      <c r="S69" s="148"/>
      <c r="T69" s="148"/>
      <c r="U69" s="148"/>
      <c r="V69" s="148"/>
      <c r="W69" s="148"/>
      <c r="X69" s="148"/>
      <c r="Y69" s="148"/>
      <c r="Z69" s="148"/>
      <c r="AA69" s="148"/>
      <c r="AB69" s="148"/>
      <c r="AC69" s="148"/>
      <c r="AD69" s="148"/>
      <c r="AE69" s="148"/>
      <c r="AF69" s="148"/>
      <c r="AG69" s="148"/>
    </row>
    <row r="70" spans="1:33">
      <c r="A70" s="9" t="s">
        <v>84</v>
      </c>
      <c r="D70" s="3">
        <f ca="1">D52+D64+D29</f>
        <v>2922200.7367174071</v>
      </c>
      <c r="E70" s="3">
        <f t="shared" ref="E70:AG70" ca="1" si="19">E27+E28+E49+E50+E55+E56+E61+E62</f>
        <v>2922200.7367174071</v>
      </c>
      <c r="F70" s="3">
        <f t="shared" ca="1" si="19"/>
        <v>3008790.9985174071</v>
      </c>
      <c r="G70" s="3">
        <f t="shared" ca="1" si="19"/>
        <v>2930716.6401858404</v>
      </c>
      <c r="H70" s="3">
        <f t="shared" ca="1" si="19"/>
        <v>3018402.6217280282</v>
      </c>
      <c r="I70" s="3">
        <f t="shared" ca="1" si="19"/>
        <v>2928089.6037269523</v>
      </c>
      <c r="J70" s="3">
        <f t="shared" ca="1" si="19"/>
        <v>3017704.7527181343</v>
      </c>
      <c r="K70" s="3">
        <f t="shared" ca="1" si="19"/>
        <v>2920365.4960804465</v>
      </c>
      <c r="L70" s="3">
        <f t="shared" ca="1" si="19"/>
        <v>3008188.5889483336</v>
      </c>
      <c r="M70" s="3">
        <f t="shared" ca="1" si="19"/>
        <v>2899576.9883601889</v>
      </c>
      <c r="N70" s="3">
        <f t="shared" ca="1" si="19"/>
        <v>2985250.523372238</v>
      </c>
      <c r="O70" s="3">
        <f t="shared" ca="1" si="19"/>
        <v>2871316.2224423434</v>
      </c>
      <c r="P70" s="3">
        <f t="shared" ca="1" si="19"/>
        <v>2961377.0430217786</v>
      </c>
      <c r="Q70" s="3">
        <f t="shared" ca="1" si="19"/>
        <v>2834719.1005490678</v>
      </c>
      <c r="R70" s="3">
        <f t="shared" ca="1" si="19"/>
        <v>2922107.7955652215</v>
      </c>
      <c r="S70" s="3">
        <f t="shared" ca="1" si="19"/>
        <v>2781790.4624812976</v>
      </c>
      <c r="T70" s="3">
        <f t="shared" ca="1" si="19"/>
        <v>2870275.402949403</v>
      </c>
      <c r="U70" s="3">
        <f t="shared" ca="1" si="19"/>
        <v>2719596.1125914874</v>
      </c>
      <c r="V70" s="3">
        <f t="shared" ca="1" si="19"/>
        <v>2804666.5642964756</v>
      </c>
      <c r="W70" s="3">
        <f t="shared" ca="1" si="19"/>
        <v>2686598.3271861323</v>
      </c>
      <c r="X70" s="3">
        <f t="shared" ca="1" si="19"/>
        <v>2820928.2435454391</v>
      </c>
      <c r="Y70" s="3">
        <f t="shared" ca="1" si="19"/>
        <v>2820928.2435454391</v>
      </c>
      <c r="Z70" s="3">
        <f t="shared" ca="1" si="19"/>
        <v>2961974.6557227112</v>
      </c>
      <c r="AA70" s="3">
        <f t="shared" ca="1" si="19"/>
        <v>2961974.6557227112</v>
      </c>
      <c r="AB70" s="3">
        <f t="shared" ca="1" si="19"/>
        <v>3110073.388508847</v>
      </c>
      <c r="AC70" s="3">
        <f t="shared" ca="1" si="19"/>
        <v>3110073.388508847</v>
      </c>
      <c r="AD70" s="3">
        <f t="shared" ca="1" si="19"/>
        <v>3265577.0579342893</v>
      </c>
      <c r="AE70" s="3">
        <f t="shared" ca="1" si="19"/>
        <v>3265577.0579342893</v>
      </c>
      <c r="AF70" s="3">
        <f t="shared" ca="1" si="19"/>
        <v>3428855.9108310039</v>
      </c>
      <c r="AG70" s="3">
        <f t="shared" ca="1" si="19"/>
        <v>3428855.9108310039</v>
      </c>
    </row>
    <row r="71" spans="1:33">
      <c r="A71" s="9" t="s">
        <v>136</v>
      </c>
      <c r="D71" s="2">
        <f ca="1">사업개요!$O$8+C45+D34-SUM(D39:D41)</f>
        <v>2485548.0931409998</v>
      </c>
      <c r="E71" s="2">
        <f ca="1">사업개요!$O$8+D45+E34-SUM(E39:E41)</f>
        <v>2483161.7870801571</v>
      </c>
      <c r="F71" s="2">
        <f ca="1">사업개요!$O$8+E45+F34-SUM(F39:F41)</f>
        <v>2494207.1193209998</v>
      </c>
      <c r="G71" s="2">
        <f ca="1">사업개요!$O$8+F45+G34-SUM(G39:G41)</f>
        <v>2494207.1193209998</v>
      </c>
      <c r="H71" s="2">
        <f ca="1">사업개요!$O$8+G45+H34-SUM(H39:H41)</f>
        <v>2503299.09681</v>
      </c>
      <c r="I71" s="2">
        <f ca="1">사업개요!$O$8+H45+I34-SUM(I39:I41)</f>
        <v>2503299.09681</v>
      </c>
      <c r="J71" s="2">
        <f ca="1">사업개요!$O$8+I45+J34-SUM(J39:J41)</f>
        <v>2512845.6731734499</v>
      </c>
      <c r="K71" s="2">
        <f ca="1">사업개요!$O$8+J45+K34-SUM(K39:K41)</f>
        <v>2512845.6731734499</v>
      </c>
      <c r="L71" s="2">
        <f ca="1">사업개요!$O$8+K45+L34-SUM(L39:L41)</f>
        <v>2522869.5783550721</v>
      </c>
      <c r="M71" s="2">
        <f ca="1">사업개요!$O$8+L45+M34-SUM(M39:M41)</f>
        <v>2522869.5783550725</v>
      </c>
      <c r="N71" s="2">
        <f ca="1">사업개요!$O$8+M45+N34-SUM(N39:N41)</f>
        <v>2533394.6787957763</v>
      </c>
      <c r="O71" s="2">
        <f ca="1">사업개요!$O$8+N45+O34-SUM(O39:O41)</f>
        <v>2533394.6787957759</v>
      </c>
      <c r="P71" s="2">
        <f ca="1">사업개요!$O$8+O45+P34-SUM(P39:P41)</f>
        <v>2544446.0342585146</v>
      </c>
      <c r="Q71" s="2">
        <f ca="1">사업개요!$O$8+P45+Q34-SUM(Q39:Q41)</f>
        <v>2544446.0342585146</v>
      </c>
      <c r="R71" s="2">
        <f ca="1">사업개요!$O$8+Q45+R34-SUM(R39:R41)</f>
        <v>2556049.9574943907</v>
      </c>
      <c r="S71" s="2">
        <f ca="1">사업개요!$O$8+R45+S34-SUM(S39:S41)</f>
        <v>2556049.9574943907</v>
      </c>
      <c r="T71" s="2">
        <f ca="1">사업개요!$O$8+S45+T34-SUM(T39:T41)</f>
        <v>2568234.0768920602</v>
      </c>
      <c r="U71" s="2">
        <f ca="1">사업개요!$O$8+T45+U34-SUM(U39:U41)</f>
        <v>2568234.0768920602</v>
      </c>
      <c r="V71" s="2">
        <f ca="1">사업개요!$O$8+U45+V34-SUM(V39:V41)</f>
        <v>2629176.2679168563</v>
      </c>
      <c r="W71" s="2">
        <f ca="1">사업개요!$O$8+V45+W34-SUM(W39:W41)</f>
        <v>2681748.1955820657</v>
      </c>
      <c r="X71" s="2">
        <f ca="1">사업개요!$O$8+W45+X34-SUM(X39:X41)</f>
        <v>2873515.2104798877</v>
      </c>
      <c r="Y71" s="2">
        <f ca="1">사업개요!$O$8+X45+Y34-SUM(Y39:Y41)</f>
        <v>2878012.3351642727</v>
      </c>
      <c r="Z71" s="2">
        <f ca="1">사업개요!$O$8+Y45+Z34-SUM(Z39:Z41)</f>
        <v>3027178.155163357</v>
      </c>
      <c r="AA71" s="2">
        <f ca="1">사업개요!$O$8+Z45+AA34-SUM(AA39:AA41)</f>
        <v>3026776.7199684815</v>
      </c>
      <c r="AB71" s="2">
        <f ca="1">사업개요!$O$8+AA45+AB34-SUM(AB39:AB41)</f>
        <v>3183408.6520325234</v>
      </c>
      <c r="AC71" s="2">
        <f ca="1">사업개요!$O$8+AB45+AC34-SUM(AC39:AC41)</f>
        <v>3177837.1576513262</v>
      </c>
      <c r="AD71" s="2">
        <f ca="1">사업개요!$O$8+AC45+AD34-SUM(AD39:AD41)</f>
        <v>3342308.7437752634</v>
      </c>
      <c r="AE71" s="2">
        <f ca="1">사업개요!$O$8+AD45+AE34-SUM(AE39:AE41)</f>
        <v>3341882.675091485</v>
      </c>
      <c r="AF71" s="2">
        <f ca="1">사업개요!$O$8+AE45+AF34-SUM(AF39:AF41)</f>
        <v>3514586.1415149407</v>
      </c>
      <c r="AG71" s="140"/>
    </row>
    <row r="73" spans="1:33">
      <c r="A73" s="106" t="s">
        <v>28</v>
      </c>
      <c r="B73" s="107"/>
      <c r="C73" s="108">
        <f ca="1">IRR(C74:AG74)</f>
        <v>0.12567094143936886</v>
      </c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5"/>
    </row>
    <row r="74" spans="1:33">
      <c r="A74" s="26" t="s">
        <v>29</v>
      </c>
      <c r="B74" s="27"/>
      <c r="C74" s="28">
        <f>-사업개요!C16</f>
        <v>-315448</v>
      </c>
      <c r="D74" s="28">
        <f t="shared" ref="D74:AF74" ca="1" si="20">D40+D42</f>
        <v>315448</v>
      </c>
      <c r="E74" s="28">
        <f t="shared" ca="1" si="20"/>
        <v>0</v>
      </c>
      <c r="F74" s="28">
        <f t="shared" ca="1" si="20"/>
        <v>0</v>
      </c>
      <c r="G74" s="28">
        <f t="shared" ca="1" si="20"/>
        <v>0</v>
      </c>
      <c r="H74" s="28">
        <f t="shared" ca="1" si="20"/>
        <v>0</v>
      </c>
      <c r="I74" s="28">
        <f t="shared" ca="1" si="20"/>
        <v>0</v>
      </c>
      <c r="J74" s="28">
        <f t="shared" ca="1" si="20"/>
        <v>0</v>
      </c>
      <c r="K74" s="28">
        <f t="shared" ca="1" si="20"/>
        <v>0</v>
      </c>
      <c r="L74" s="28">
        <f t="shared" ca="1" si="20"/>
        <v>0</v>
      </c>
      <c r="M74" s="28">
        <f t="shared" ca="1" si="20"/>
        <v>0</v>
      </c>
      <c r="N74" s="28">
        <f t="shared" ca="1" si="20"/>
        <v>0</v>
      </c>
      <c r="O74" s="28">
        <f t="shared" ca="1" si="20"/>
        <v>0</v>
      </c>
      <c r="P74" s="28">
        <f t="shared" ca="1" si="20"/>
        <v>0</v>
      </c>
      <c r="Q74" s="28">
        <f t="shared" ca="1" si="20"/>
        <v>0</v>
      </c>
      <c r="R74" s="28">
        <f t="shared" ca="1" si="20"/>
        <v>0</v>
      </c>
      <c r="S74" s="28">
        <f t="shared" ca="1" si="20"/>
        <v>0</v>
      </c>
      <c r="T74" s="28">
        <f t="shared" ca="1" si="20"/>
        <v>0</v>
      </c>
      <c r="U74" s="28">
        <f t="shared" ca="1" si="20"/>
        <v>0</v>
      </c>
      <c r="V74" s="28">
        <f t="shared" ca="1" si="20"/>
        <v>0</v>
      </c>
      <c r="W74" s="28">
        <f t="shared" ca="1" si="20"/>
        <v>0</v>
      </c>
      <c r="X74" s="28">
        <f t="shared" ca="1" si="20"/>
        <v>52586.966934448574</v>
      </c>
      <c r="Y74" s="28">
        <f t="shared" ca="1" si="20"/>
        <v>57084.091618833598</v>
      </c>
      <c r="Z74" s="28">
        <f t="shared" ca="1" si="20"/>
        <v>65203.499440645799</v>
      </c>
      <c r="AA74" s="28">
        <f t="shared" ca="1" si="20"/>
        <v>64802.06424577022</v>
      </c>
      <c r="AB74" s="28">
        <f t="shared" ca="1" si="20"/>
        <v>73335.263523676433</v>
      </c>
      <c r="AC74" s="28">
        <f t="shared" ca="1" si="20"/>
        <v>67763.76914247917</v>
      </c>
      <c r="AD74" s="28">
        <f t="shared" ca="1" si="20"/>
        <v>76731.685840974096</v>
      </c>
      <c r="AE74" s="28">
        <f t="shared" ca="1" si="20"/>
        <v>76305.617157195695</v>
      </c>
      <c r="AF74" s="28">
        <f t="shared" ca="1" si="20"/>
        <v>85730.230683936737</v>
      </c>
      <c r="AG74" s="29">
        <f ca="1">AG40+AG42+AG45</f>
        <v>102765.09442336718</v>
      </c>
    </row>
  </sheetData>
  <customSheetViews>
    <customSheetView guid="{015686EE-42D9-4099-AC53-FF92F6022711}" showGridLines="0">
      <selection activeCell="AG74" sqref="A1:AG74"/>
      <pageMargins left="0.7" right="0.7" top="0.75" bottom="0.75" header="0.3" footer="0.3"/>
      <pageSetup paperSize="9" orientation="portrait" horizontalDpi="300" verticalDpi="300" r:id="rId1"/>
    </customSheetView>
  </customSheetViews>
  <phoneticPr fontId="2" type="noConversion"/>
  <pageMargins left="0.25" right="0.25" top="0.75" bottom="0.75" header="0.3" footer="0.3"/>
  <pageSetup paperSize="8" scale="50" orientation="landscape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45"/>
  <sheetViews>
    <sheetView showGridLines="0" topLeftCell="A7" zoomScaleNormal="100" workbookViewId="0">
      <selection activeCell="P18" sqref="P18"/>
    </sheetView>
  </sheetViews>
  <sheetFormatPr defaultColWidth="9" defaultRowHeight="17.399999999999999"/>
  <cols>
    <col min="1" max="1" width="2.8984375" style="9" customWidth="1"/>
    <col min="2" max="2" width="9.19921875" style="9" customWidth="1"/>
    <col min="3" max="3" width="11.59765625" style="9" customWidth="1"/>
    <col min="4" max="4" width="12.69921875" style="76" customWidth="1"/>
    <col min="5" max="5" width="7.3984375" style="76" bestFit="1" customWidth="1"/>
    <col min="6" max="6" width="3.3984375" style="9" customWidth="1"/>
    <col min="7" max="7" width="3.59765625" style="9" customWidth="1"/>
    <col min="8" max="8" width="11.59765625" style="9" customWidth="1"/>
    <col min="9" max="9" width="11.5" style="9" bestFit="1" customWidth="1"/>
    <col min="10" max="10" width="9.69921875" style="9" bestFit="1" customWidth="1"/>
    <col min="11" max="11" width="9" style="9"/>
    <col min="12" max="12" width="3.09765625" style="9" customWidth="1"/>
    <col min="13" max="13" width="3.59765625" style="9" customWidth="1"/>
    <col min="14" max="14" width="7.69921875" style="9" customWidth="1"/>
    <col min="15" max="15" width="12.8984375" style="9" customWidth="1"/>
    <col min="16" max="16" width="13.59765625" style="9" bestFit="1" customWidth="1"/>
    <col min="17" max="17" width="9" style="9"/>
    <col min="18" max="18" width="13" style="9" bestFit="1" customWidth="1"/>
    <col min="19" max="16384" width="9" style="9"/>
  </cols>
  <sheetData>
    <row r="1" spans="1:17">
      <c r="A1" s="34" t="s">
        <v>41</v>
      </c>
      <c r="B1" s="34" t="s">
        <v>89</v>
      </c>
      <c r="C1" s="34"/>
      <c r="D1" s="80"/>
      <c r="E1" s="80"/>
      <c r="G1" s="34" t="s">
        <v>41</v>
      </c>
      <c r="H1" s="34" t="s">
        <v>42</v>
      </c>
      <c r="I1" s="34"/>
      <c r="J1" s="80"/>
      <c r="K1" s="80"/>
      <c r="M1" s="34" t="s">
        <v>41</v>
      </c>
      <c r="N1" s="34" t="s">
        <v>43</v>
      </c>
      <c r="O1" s="34"/>
      <c r="P1" s="80"/>
      <c r="Q1" s="80"/>
    </row>
    <row r="2" spans="1:17">
      <c r="A2" s="9" t="s">
        <v>0</v>
      </c>
      <c r="C2" s="35">
        <f>사업자작성2!C5</f>
        <v>380</v>
      </c>
      <c r="D2" s="67">
        <f>C2/400*121</f>
        <v>114.94999999999999</v>
      </c>
      <c r="E2" s="103" t="s">
        <v>73</v>
      </c>
      <c r="G2" s="9" t="s">
        <v>90</v>
      </c>
      <c r="I2" s="10">
        <f>사업자작성2!F5</f>
        <v>2272400</v>
      </c>
      <c r="J2" s="68">
        <f>I2/D2</f>
        <v>19768.595041322315</v>
      </c>
      <c r="K2" s="81" t="s">
        <v>74</v>
      </c>
      <c r="M2" s="9" t="s">
        <v>95</v>
      </c>
      <c r="O2" s="84"/>
      <c r="P2" s="76"/>
    </row>
    <row r="3" spans="1:17">
      <c r="A3" s="9" t="s">
        <v>1</v>
      </c>
      <c r="C3" s="35">
        <f>사업자작성2!C6</f>
        <v>1313.03</v>
      </c>
      <c r="D3" s="67">
        <f t="shared" ref="D3:D7" si="0">C3/400*121</f>
        <v>397.191575</v>
      </c>
      <c r="E3" s="103" t="s">
        <v>73</v>
      </c>
      <c r="G3" s="9" t="s">
        <v>25</v>
      </c>
      <c r="I3" s="10">
        <f>I2*J3</f>
        <v>104530.4</v>
      </c>
      <c r="J3" s="74">
        <v>4.5999999999999999E-2</v>
      </c>
      <c r="K3" s="81" t="s">
        <v>74</v>
      </c>
      <c r="M3" s="9" t="s">
        <v>94</v>
      </c>
      <c r="O3" s="10">
        <f>P3*C3</f>
        <v>2110039.21</v>
      </c>
      <c r="P3" s="68">
        <f>사업자작성2!G9</f>
        <v>1607</v>
      </c>
      <c r="Q3" s="76" t="s">
        <v>87</v>
      </c>
    </row>
    <row r="4" spans="1:17">
      <c r="A4" s="9" t="s">
        <v>2</v>
      </c>
      <c r="C4" s="4">
        <f>사업자작성2!C7</f>
        <v>2.9980000000000002</v>
      </c>
      <c r="D4" s="277">
        <f>사업자작성2!C11</f>
        <v>3</v>
      </c>
      <c r="E4" s="76" t="s">
        <v>286</v>
      </c>
      <c r="G4" s="9" t="s">
        <v>91</v>
      </c>
      <c r="I4" s="10">
        <f>사업자작성2!F6</f>
        <v>2272400</v>
      </c>
      <c r="J4" s="68">
        <f>I4/D2</f>
        <v>19768.595041322315</v>
      </c>
      <c r="K4" s="81" t="s">
        <v>74</v>
      </c>
      <c r="M4" s="9" t="s">
        <v>96</v>
      </c>
      <c r="N4" s="124"/>
      <c r="O4" s="125">
        <f>SUM(O5:O7)</f>
        <v>152330</v>
      </c>
      <c r="P4" s="119" t="s">
        <v>97</v>
      </c>
    </row>
    <row r="5" spans="1:17">
      <c r="A5" s="9" t="s">
        <v>64</v>
      </c>
      <c r="C5" s="153">
        <f>사업자작성2!C8</f>
        <v>1073.9000000000001</v>
      </c>
      <c r="D5" s="67">
        <f t="shared" si="0"/>
        <v>324.85475000000002</v>
      </c>
      <c r="E5" s="103" t="s">
        <v>73</v>
      </c>
      <c r="G5" s="9" t="s">
        <v>92</v>
      </c>
      <c r="I5" s="10">
        <f>I2+I3</f>
        <v>2376930.4</v>
      </c>
      <c r="J5" s="68">
        <f>I5/C2*400/121</f>
        <v>20677.950413223141</v>
      </c>
      <c r="K5" s="81" t="s">
        <v>74</v>
      </c>
      <c r="N5" s="126" t="s">
        <v>102</v>
      </c>
      <c r="O5" s="127">
        <f>P5*Q5</f>
        <v>3060</v>
      </c>
      <c r="P5" s="35">
        <f>사업자작성2!G11</f>
        <v>30</v>
      </c>
      <c r="Q5" s="68">
        <v>102</v>
      </c>
    </row>
    <row r="6" spans="1:17">
      <c r="A6" s="9" t="s">
        <v>107</v>
      </c>
      <c r="C6" s="35">
        <f>사업자작성2!C9</f>
        <v>236.4</v>
      </c>
      <c r="D6" s="67">
        <f t="shared" si="0"/>
        <v>71.510999999999996</v>
      </c>
      <c r="E6" s="103" t="s">
        <v>73</v>
      </c>
      <c r="G6" s="9" t="s">
        <v>93</v>
      </c>
      <c r="I6" s="11">
        <f>I2-I4</f>
        <v>0</v>
      </c>
      <c r="M6" s="32"/>
      <c r="N6" s="128" t="s">
        <v>98</v>
      </c>
      <c r="O6" s="127">
        <f>사업자작성2!F12</f>
        <v>49900</v>
      </c>
      <c r="P6" s="122" t="s">
        <v>141</v>
      </c>
    </row>
    <row r="7" spans="1:17">
      <c r="A7" s="9" t="s">
        <v>70</v>
      </c>
      <c r="C7" s="35">
        <f>사업자작성2!C10</f>
        <v>0</v>
      </c>
      <c r="D7" s="67">
        <f t="shared" si="0"/>
        <v>0</v>
      </c>
      <c r="E7" s="103" t="s">
        <v>73</v>
      </c>
      <c r="G7" s="9" t="s">
        <v>120</v>
      </c>
      <c r="I7" s="14">
        <v>0.02</v>
      </c>
      <c r="N7" s="128" t="s">
        <v>101</v>
      </c>
      <c r="O7" s="127">
        <f>사업자작성2!F13</f>
        <v>99370</v>
      </c>
      <c r="P7" s="123" t="s">
        <v>142</v>
      </c>
    </row>
    <row r="8" spans="1:17">
      <c r="A8" s="9" t="s">
        <v>32</v>
      </c>
      <c r="C8" s="37">
        <v>30</v>
      </c>
      <c r="G8" s="9" t="s">
        <v>140</v>
      </c>
      <c r="I8" s="11">
        <f>I4*I7</f>
        <v>45448</v>
      </c>
      <c r="M8" s="9" t="s">
        <v>99</v>
      </c>
      <c r="O8" s="10">
        <f>(O3+O4)*(1+P8)</f>
        <v>2312367.5695409998</v>
      </c>
      <c r="P8" s="12">
        <v>2.2100000000000002E-2</v>
      </c>
    </row>
    <row r="9" spans="1:17">
      <c r="M9" s="101" t="s">
        <v>100</v>
      </c>
      <c r="N9" s="101"/>
      <c r="O9" s="11">
        <f>사업자작성2!F15</f>
        <v>2700000</v>
      </c>
      <c r="P9" s="122" t="s">
        <v>142</v>
      </c>
    </row>
    <row r="10" spans="1:17">
      <c r="M10" s="9" t="s">
        <v>85</v>
      </c>
      <c r="O10" s="10">
        <v>1026</v>
      </c>
      <c r="P10" s="76" t="s">
        <v>86</v>
      </c>
      <c r="Q10" s="76" t="s">
        <v>87</v>
      </c>
    </row>
    <row r="11" spans="1:17">
      <c r="O11" s="10"/>
      <c r="P11" s="76"/>
      <c r="Q11" s="76"/>
    </row>
    <row r="12" spans="1:17" s="94" customFormat="1">
      <c r="D12" s="130"/>
      <c r="E12" s="130"/>
      <c r="O12" s="131"/>
      <c r="P12" s="130"/>
      <c r="Q12" s="130"/>
    </row>
    <row r="14" spans="1:17">
      <c r="A14" s="34" t="s">
        <v>41</v>
      </c>
      <c r="B14" s="34" t="s">
        <v>44</v>
      </c>
      <c r="C14" s="34"/>
      <c r="D14" s="80"/>
      <c r="E14" s="80"/>
      <c r="G14" s="34" t="s">
        <v>41</v>
      </c>
      <c r="H14" s="34" t="s">
        <v>113</v>
      </c>
      <c r="I14" s="34"/>
      <c r="J14" s="80"/>
      <c r="K14" s="80"/>
      <c r="M14" s="34" t="s">
        <v>41</v>
      </c>
      <c r="N14" s="34" t="s">
        <v>114</v>
      </c>
      <c r="O14" s="34"/>
      <c r="P14" s="80"/>
      <c r="Q14" s="80"/>
    </row>
    <row r="15" spans="1:17">
      <c r="A15" s="9" t="s">
        <v>5</v>
      </c>
      <c r="C15" s="7">
        <f>I6+I8+O9</f>
        <v>2745448</v>
      </c>
      <c r="D15" s="70"/>
      <c r="E15" s="70"/>
      <c r="G15" s="9" t="s">
        <v>30</v>
      </c>
      <c r="I15" s="9">
        <f>사업자작성1!C31</f>
        <v>24</v>
      </c>
      <c r="J15" s="77"/>
      <c r="K15" s="77"/>
      <c r="M15" s="9" t="s">
        <v>31</v>
      </c>
      <c r="O15" s="35">
        <f>C6</f>
        <v>236.4</v>
      </c>
      <c r="P15" s="67">
        <f>O15/400*121</f>
        <v>71.510999999999996</v>
      </c>
      <c r="Q15" s="103" t="s">
        <v>73</v>
      </c>
    </row>
    <row r="16" spans="1:17">
      <c r="A16" s="75" t="s">
        <v>76</v>
      </c>
      <c r="C16" s="10">
        <f>C15-C17</f>
        <v>315448</v>
      </c>
      <c r="D16" s="69"/>
      <c r="E16" s="70"/>
      <c r="G16" s="9" t="s">
        <v>33</v>
      </c>
      <c r="I16" s="10">
        <f>사업자작성1!B47</f>
        <v>4012000</v>
      </c>
      <c r="J16" s="68">
        <f>I16/I15</f>
        <v>167166.66666666666</v>
      </c>
      <c r="K16" s="68" t="s">
        <v>75</v>
      </c>
      <c r="M16" s="9" t="s">
        <v>33</v>
      </c>
      <c r="O16" s="10">
        <f>사업자작성1!R40</f>
        <v>720911</v>
      </c>
      <c r="P16" s="68" t="s">
        <v>80</v>
      </c>
    </row>
    <row r="17" spans="1:20">
      <c r="A17" s="75" t="s">
        <v>77</v>
      </c>
      <c r="C17" s="7">
        <f>O9*D17</f>
        <v>2430000</v>
      </c>
      <c r="D17" s="69">
        <v>0.9</v>
      </c>
      <c r="E17" s="70"/>
      <c r="G17" s="9" t="s">
        <v>106</v>
      </c>
      <c r="I17" s="11">
        <f>사업자작성1!V31</f>
        <v>5015000.0000000009</v>
      </c>
      <c r="J17" s="68">
        <f>I17/I15</f>
        <v>208958.33333333337</v>
      </c>
      <c r="K17" s="68" t="s">
        <v>75</v>
      </c>
      <c r="M17" s="64" t="s">
        <v>108</v>
      </c>
      <c r="N17" s="63"/>
      <c r="O17" s="132">
        <f>사업자작성1!V40</f>
        <v>901138.74999999988</v>
      </c>
      <c r="P17" s="36"/>
    </row>
    <row r="18" spans="1:20">
      <c r="A18" s="75"/>
      <c r="C18" s="7"/>
      <c r="D18" s="69"/>
      <c r="E18" s="70"/>
      <c r="G18" s="9" t="s">
        <v>37</v>
      </c>
      <c r="I18" s="10">
        <f>I16*J18</f>
        <v>3209600</v>
      </c>
      <c r="J18" s="69">
        <v>0.8</v>
      </c>
      <c r="K18" s="78"/>
      <c r="M18" s="9" t="s">
        <v>6</v>
      </c>
      <c r="O18" s="10">
        <f>사업자작성1!T40</f>
        <v>57672.880000000005</v>
      </c>
      <c r="P18" s="69">
        <f>사업자작성2!G21</f>
        <v>0.8</v>
      </c>
      <c r="Q18" s="9" t="s">
        <v>296</v>
      </c>
    </row>
    <row r="19" spans="1:20">
      <c r="A19" s="133" t="s">
        <v>115</v>
      </c>
      <c r="B19" s="124" t="s">
        <v>109</v>
      </c>
      <c r="C19" s="124"/>
      <c r="D19" s="133"/>
      <c r="E19" s="133"/>
      <c r="G19" s="9" t="s">
        <v>34</v>
      </c>
      <c r="I19" s="14">
        <f>사업자작성2!G17</f>
        <v>0.55000000000000004</v>
      </c>
      <c r="J19" s="76"/>
      <c r="K19" s="76"/>
      <c r="M19" s="9" t="s">
        <v>40</v>
      </c>
      <c r="O19" s="10">
        <f>사업자작성1!U40*12</f>
        <v>24914.684160000001</v>
      </c>
      <c r="P19" s="79"/>
    </row>
    <row r="20" spans="1:20">
      <c r="A20" s="72" t="s">
        <v>78</v>
      </c>
      <c r="B20" s="72"/>
      <c r="C20" s="10">
        <f>MAX(사업자작성3!O6:O14)</f>
        <v>1200000</v>
      </c>
      <c r="D20" s="68">
        <v>50000</v>
      </c>
      <c r="E20" s="76" t="s">
        <v>75</v>
      </c>
      <c r="G20" s="9" t="s">
        <v>36</v>
      </c>
      <c r="I20" s="4">
        <f>사업자작성2!G18</f>
        <v>4.8000000000000001E-2</v>
      </c>
      <c r="J20" s="122" t="s">
        <v>116</v>
      </c>
      <c r="K20" s="76"/>
      <c r="M20" s="9" t="s">
        <v>121</v>
      </c>
      <c r="N20" s="10"/>
      <c r="O20" s="4">
        <f>사업자작성2!C20</f>
        <v>0.05</v>
      </c>
      <c r="P20" s="82">
        <v>2</v>
      </c>
      <c r="R20" s="7"/>
      <c r="S20" s="68"/>
      <c r="T20" s="81"/>
    </row>
    <row r="21" spans="1:20">
      <c r="A21" s="72" t="s">
        <v>112</v>
      </c>
      <c r="B21" s="76"/>
      <c r="C21" s="74">
        <v>0.02</v>
      </c>
      <c r="G21" s="9" t="s">
        <v>35</v>
      </c>
      <c r="I21" s="10">
        <f>I18*I19</f>
        <v>1765280.0000000002</v>
      </c>
      <c r="J21" s="134">
        <f>I21/I15</f>
        <v>73553.333333333343</v>
      </c>
      <c r="K21" s="104" t="s">
        <v>75</v>
      </c>
      <c r="N21" s="14"/>
      <c r="O21" s="76"/>
      <c r="P21" s="76"/>
    </row>
    <row r="22" spans="1:20">
      <c r="C22" s="10"/>
      <c r="D22" s="154"/>
      <c r="G22" s="9" t="s">
        <v>38</v>
      </c>
      <c r="I22" s="6">
        <f>(I18-I21)*I20</f>
        <v>69327.359999999986</v>
      </c>
      <c r="J22" s="135">
        <f>I22/I15/12</f>
        <v>240.71999999999994</v>
      </c>
      <c r="K22" s="79" t="s">
        <v>75</v>
      </c>
    </row>
    <row r="23" spans="1:20">
      <c r="A23" s="133" t="s">
        <v>115</v>
      </c>
      <c r="B23" s="124" t="s">
        <v>110</v>
      </c>
      <c r="C23" s="124"/>
      <c r="D23" s="133"/>
      <c r="E23" s="133"/>
      <c r="G23" s="9" t="s">
        <v>39</v>
      </c>
      <c r="I23" s="14">
        <v>0.05</v>
      </c>
      <c r="K23" s="76"/>
    </row>
    <row r="24" spans="1:20">
      <c r="A24" s="72" t="s">
        <v>79</v>
      </c>
      <c r="C24" s="6">
        <f>C17-C20</f>
        <v>1230000</v>
      </c>
      <c r="D24" s="9"/>
      <c r="E24" s="9"/>
      <c r="G24" s="9" t="s">
        <v>117</v>
      </c>
      <c r="I24" s="4">
        <f>사업자작성2!G19</f>
        <v>0.05</v>
      </c>
      <c r="J24" s="82">
        <v>2</v>
      </c>
    </row>
    <row r="25" spans="1:20">
      <c r="A25" s="72" t="s">
        <v>111</v>
      </c>
      <c r="B25" s="72"/>
      <c r="C25" s="8">
        <f>SUM(C26:C28)</f>
        <v>3.5500000000000004E-2</v>
      </c>
      <c r="G25" s="9" t="s">
        <v>119</v>
      </c>
      <c r="I25" s="4">
        <v>1.4999999999999999E-2</v>
      </c>
      <c r="J25" s="82">
        <v>1</v>
      </c>
    </row>
    <row r="26" spans="1:20">
      <c r="A26" s="73"/>
      <c r="B26" s="120" t="s">
        <v>103</v>
      </c>
      <c r="C26" s="129">
        <v>1.7000000000000001E-2</v>
      </c>
      <c r="D26" s="68"/>
      <c r="E26" s="68"/>
      <c r="G26" s="9" t="s">
        <v>118</v>
      </c>
      <c r="H26" s="121"/>
      <c r="I26" s="4">
        <v>1.4999999999999999E-2</v>
      </c>
    </row>
    <row r="27" spans="1:20">
      <c r="B27" s="121" t="s">
        <v>104</v>
      </c>
      <c r="C27" s="129">
        <v>1.7500000000000002E-2</v>
      </c>
      <c r="D27" s="9"/>
      <c r="E27" s="9"/>
      <c r="G27" s="9" t="s">
        <v>17</v>
      </c>
      <c r="H27" s="121"/>
      <c r="I27" s="10">
        <f>J27*12*I15</f>
        <v>2880</v>
      </c>
      <c r="J27" s="79">
        <v>10</v>
      </c>
      <c r="K27" s="76" t="s">
        <v>75</v>
      </c>
    </row>
    <row r="28" spans="1:20">
      <c r="B28" s="121" t="s">
        <v>105</v>
      </c>
      <c r="C28" s="129">
        <v>1E-3</v>
      </c>
      <c r="D28" s="9"/>
      <c r="E28" s="9"/>
      <c r="G28" s="9" t="s">
        <v>88</v>
      </c>
      <c r="I28" s="10">
        <f>J28*I15</f>
        <v>15624</v>
      </c>
      <c r="J28" s="105">
        <f>217*3</f>
        <v>651</v>
      </c>
      <c r="K28" s="83" t="s">
        <v>75</v>
      </c>
    </row>
    <row r="29" spans="1:20">
      <c r="B29" s="121"/>
      <c r="C29" s="129"/>
      <c r="D29" s="9"/>
      <c r="E29" s="9"/>
      <c r="H29" s="121"/>
      <c r="I29" s="129"/>
    </row>
    <row r="30" spans="1:20" s="94" customFormat="1">
      <c r="B30" s="136"/>
      <c r="C30" s="137"/>
      <c r="H30" s="136"/>
      <c r="I30" s="137"/>
    </row>
    <row r="31" spans="1:20">
      <c r="A31" s="111"/>
      <c r="B31" s="111"/>
      <c r="C31" s="114"/>
      <c r="D31" s="115"/>
      <c r="E31" s="67"/>
    </row>
    <row r="32" spans="1:20">
      <c r="A32" s="111"/>
      <c r="B32" s="111"/>
      <c r="C32" s="113"/>
      <c r="D32" s="116"/>
      <c r="E32" s="71"/>
    </row>
    <row r="39" spans="1:5">
      <c r="A39" s="111"/>
      <c r="B39" s="111"/>
      <c r="C39" s="112"/>
      <c r="D39" s="118"/>
      <c r="E39" s="30"/>
    </row>
    <row r="40" spans="1:5">
      <c r="A40" s="111"/>
      <c r="B40" s="111"/>
      <c r="C40" s="113"/>
      <c r="D40" s="118"/>
    </row>
    <row r="41" spans="1:5">
      <c r="A41" s="111"/>
      <c r="B41" s="111"/>
      <c r="C41" s="117"/>
      <c r="D41" s="118"/>
    </row>
    <row r="44" spans="1:5">
      <c r="C44" s="6"/>
    </row>
    <row r="45" spans="1:5">
      <c r="C45" s="109"/>
    </row>
  </sheetData>
  <customSheetViews>
    <customSheetView guid="{015686EE-42D9-4099-AC53-FF92F6022711}" showGridLines="0" state="hidden" topLeftCell="A7">
      <selection activeCell="P18" sqref="P18"/>
      <pageMargins left="0.7" right="0.7" top="0.75" bottom="0.75" header="0.3" footer="0.3"/>
      <pageSetup paperSize="9" orientation="portrait" horizontalDpi="300" verticalDpi="300" r:id="rId1"/>
    </customSheetView>
  </customSheetViews>
  <phoneticPr fontId="2" type="noConversion"/>
  <dataValidations disablePrompts="1" count="1">
    <dataValidation type="list" allowBlank="1" showInputMessage="1" showErrorMessage="1" sqref="O2">
      <formula1>"다가구주택,다세대주택,연립주택,아파트,기숙사"</formula1>
    </dataValidation>
  </dataValidations>
  <pageMargins left="0.7" right="0.7" top="0.75" bottom="0.75" header="0.3" footer="0.3"/>
  <pageSetup paperSize="9" orientation="portrait" horizontalDpi="300" verticalDpi="300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P98"/>
  <sheetViews>
    <sheetView showGridLines="0" tabSelected="1" view="pageBreakPreview" zoomScaleNormal="85" zoomScaleSheetLayoutView="100" workbookViewId="0"/>
  </sheetViews>
  <sheetFormatPr defaultColWidth="9" defaultRowHeight="17.399999999999999"/>
  <cols>
    <col min="1" max="1" width="10.19921875" style="9" bestFit="1" customWidth="1"/>
    <col min="2" max="2" width="14.19921875" style="9" bestFit="1" customWidth="1"/>
    <col min="3" max="3" width="10.09765625" style="9" bestFit="1" customWidth="1"/>
    <col min="4" max="4" width="9.09765625" style="9" bestFit="1" customWidth="1"/>
    <col min="5" max="5" width="11.59765625" style="10" bestFit="1" customWidth="1"/>
    <col min="6" max="6" width="11.59765625" style="9" bestFit="1" customWidth="1"/>
    <col min="7" max="7" width="3" style="32" customWidth="1"/>
    <col min="8" max="8" width="12.09765625" style="9" customWidth="1"/>
    <col min="9" max="9" width="13.09765625" style="9" customWidth="1"/>
    <col min="10" max="10" width="3.09765625" style="32" customWidth="1"/>
    <col min="11" max="11" width="12.59765625" style="9" customWidth="1"/>
    <col min="12" max="12" width="13.09765625" style="9" customWidth="1"/>
    <col min="13" max="14" width="9.09765625" style="9" customWidth="1"/>
    <col min="15" max="15" width="6.796875" style="9" customWidth="1"/>
    <col min="16" max="16" width="9.09765625" style="9" customWidth="1"/>
    <col min="17" max="17" width="4.59765625" style="32" customWidth="1"/>
    <col min="18" max="18" width="14.5" style="9" customWidth="1"/>
    <col min="19" max="19" width="12.69921875" style="9" customWidth="1"/>
    <col min="20" max="20" width="11.5" style="9" customWidth="1"/>
    <col min="21" max="21" width="11.09765625" style="9" customWidth="1"/>
    <col min="22" max="22" width="11.59765625" style="9" customWidth="1"/>
    <col min="23" max="23" width="3.5" style="32" customWidth="1"/>
    <col min="24" max="24" width="9.796875" style="9" customWidth="1"/>
    <col min="25" max="25" width="13.09765625" style="9" customWidth="1"/>
    <col min="26" max="26" width="9.796875" style="9" customWidth="1"/>
    <col min="27" max="29" width="9.09765625" style="9" customWidth="1"/>
    <col min="30" max="32" width="9" style="9" customWidth="1"/>
    <col min="33" max="33" width="3.09765625" style="32" customWidth="1"/>
    <col min="34" max="34" width="13.69921875" style="9" customWidth="1"/>
    <col min="35" max="35" width="7.09765625" style="9" customWidth="1"/>
    <col min="36" max="37" width="9" style="9" customWidth="1"/>
    <col min="38" max="38" width="2.296875" style="32" customWidth="1"/>
    <col min="39" max="39" width="12.5" style="9" customWidth="1"/>
    <col min="40" max="40" width="3.296875" style="32" customWidth="1"/>
    <col min="41" max="41" width="12" style="9" customWidth="1"/>
    <col min="42" max="42" width="11" style="9" customWidth="1"/>
    <col min="43" max="43" width="15.09765625" style="9" customWidth="1"/>
    <col min="44" max="50" width="9" style="9" customWidth="1"/>
    <col min="51" max="51" width="4.19921875" style="9" customWidth="1"/>
    <col min="52" max="53" width="11.59765625" style="9" customWidth="1"/>
    <col min="54" max="54" width="11" style="9" customWidth="1"/>
    <col min="55" max="56" width="15.09765625" style="9" customWidth="1"/>
    <col min="57" max="60" width="9" style="9" customWidth="1"/>
    <col min="61" max="61" width="4.59765625" style="9" customWidth="1"/>
    <col min="62" max="62" width="13" style="9" hidden="1" customWidth="1"/>
    <col min="63" max="63" width="12.59765625" style="9" hidden="1" customWidth="1"/>
    <col min="64" max="64" width="9" style="9" hidden="1" customWidth="1"/>
    <col min="65" max="65" width="11" style="9" hidden="1" customWidth="1"/>
    <col min="66" max="66" width="13" style="9" hidden="1" customWidth="1"/>
    <col min="67" max="67" width="23.19921875" style="9" hidden="1" customWidth="1"/>
    <col min="68" max="68" width="9" style="9" hidden="1" customWidth="1"/>
    <col min="69" max="69" width="9" style="9" customWidth="1"/>
    <col min="70" max="16384" width="9" style="9"/>
  </cols>
  <sheetData>
    <row r="1" spans="1:68" ht="25.2">
      <c r="A1" s="176" t="s">
        <v>203</v>
      </c>
      <c r="B1" s="177"/>
      <c r="C1" s="177"/>
      <c r="D1" s="178"/>
      <c r="E1" s="178"/>
      <c r="F1" s="177"/>
      <c r="G1" s="177"/>
      <c r="H1" s="177"/>
      <c r="J1" s="9"/>
      <c r="Q1" s="9"/>
      <c r="W1" s="9"/>
      <c r="AG1" s="9"/>
      <c r="AL1" s="9"/>
      <c r="AN1" s="9"/>
    </row>
    <row r="2" spans="1:68" ht="25.2">
      <c r="A2" s="176" t="s">
        <v>204</v>
      </c>
      <c r="B2" s="177"/>
      <c r="C2" s="177"/>
      <c r="D2" s="178"/>
      <c r="E2" s="178"/>
      <c r="F2" s="177"/>
      <c r="G2" s="177"/>
      <c r="H2" s="177"/>
      <c r="J2" s="9"/>
      <c r="Q2" s="9"/>
      <c r="W2" s="9"/>
      <c r="AG2" s="9"/>
      <c r="AL2" s="9"/>
      <c r="AN2" s="9"/>
    </row>
    <row r="4" spans="1:68">
      <c r="A4" s="276" t="s">
        <v>301</v>
      </c>
      <c r="B4" s="32"/>
      <c r="C4" s="32"/>
      <c r="D4" s="32"/>
    </row>
    <row r="5" spans="1:68">
      <c r="A5" s="58" t="s">
        <v>205</v>
      </c>
      <c r="B5" s="34"/>
      <c r="C5" s="34"/>
      <c r="D5" s="34"/>
      <c r="E5" s="28"/>
      <c r="F5" s="34"/>
      <c r="H5" s="58" t="s">
        <v>206</v>
      </c>
      <c r="I5" s="34"/>
      <c r="K5" s="34" t="s">
        <v>207</v>
      </c>
      <c r="L5" s="34"/>
      <c r="M5" s="34"/>
      <c r="N5" s="34"/>
      <c r="O5" s="34"/>
      <c r="P5" s="34"/>
      <c r="R5" s="32" t="s">
        <v>208</v>
      </c>
      <c r="S5" s="32"/>
      <c r="T5" s="32"/>
      <c r="U5" s="32"/>
      <c r="V5" s="32"/>
      <c r="X5" s="53" t="s">
        <v>209</v>
      </c>
      <c r="Y5" s="33"/>
      <c r="Z5" s="33"/>
      <c r="AA5" s="33"/>
      <c r="AB5" s="33"/>
      <c r="AC5" s="33"/>
      <c r="AD5" s="33"/>
      <c r="AE5" s="33"/>
      <c r="AF5" s="33"/>
      <c r="AG5" s="33"/>
      <c r="AH5" s="53" t="s">
        <v>210</v>
      </c>
      <c r="AI5" s="1"/>
      <c r="AJ5" s="1"/>
      <c r="AK5" s="1"/>
      <c r="AL5" s="33"/>
      <c r="AM5" s="53" t="s">
        <v>211</v>
      </c>
      <c r="AO5" s="53" t="s">
        <v>212</v>
      </c>
      <c r="AZ5" s="53" t="s">
        <v>213</v>
      </c>
      <c r="BA5" s="53"/>
      <c r="BJ5" s="9" t="s">
        <v>214</v>
      </c>
    </row>
    <row r="6" spans="1:68">
      <c r="A6" s="50" t="s">
        <v>215</v>
      </c>
      <c r="B6" s="50" t="s">
        <v>217</v>
      </c>
      <c r="C6" s="50" t="s">
        <v>219</v>
      </c>
      <c r="D6" s="50" t="s">
        <v>220</v>
      </c>
      <c r="E6" s="152" t="s">
        <v>221</v>
      </c>
      <c r="F6" s="54" t="s">
        <v>222</v>
      </c>
      <c r="H6" s="54" t="s">
        <v>223</v>
      </c>
      <c r="I6" s="54" t="s">
        <v>224</v>
      </c>
      <c r="K6" s="54" t="s">
        <v>224</v>
      </c>
      <c r="L6" s="54" t="s">
        <v>225</v>
      </c>
      <c r="M6" s="54" t="s">
        <v>65</v>
      </c>
      <c r="N6" s="54" t="s">
        <v>66</v>
      </c>
      <c r="O6" s="54" t="s">
        <v>67</v>
      </c>
      <c r="P6" s="54" t="s">
        <v>68</v>
      </c>
      <c r="R6" s="52" t="s">
        <v>226</v>
      </c>
      <c r="S6" s="51" t="s">
        <v>227</v>
      </c>
      <c r="T6" s="51" t="s">
        <v>229</v>
      </c>
      <c r="U6" s="51" t="s">
        <v>231</v>
      </c>
      <c r="V6" s="51" t="s">
        <v>232</v>
      </c>
      <c r="W6" s="33"/>
      <c r="X6" s="51" t="s">
        <v>233</v>
      </c>
      <c r="Y6" s="51" t="s">
        <v>234</v>
      </c>
      <c r="Z6" s="51" t="s">
        <v>235</v>
      </c>
      <c r="AA6" s="51" t="s">
        <v>236</v>
      </c>
      <c r="AB6" s="51" t="s">
        <v>237</v>
      </c>
      <c r="AC6" s="51" t="s">
        <v>238</v>
      </c>
      <c r="AD6" s="51" t="s">
        <v>239</v>
      </c>
      <c r="AE6" s="51" t="s">
        <v>240</v>
      </c>
      <c r="AF6" s="51" t="s">
        <v>241</v>
      </c>
      <c r="AG6" s="33"/>
      <c r="AH6" s="51" t="s">
        <v>55</v>
      </c>
      <c r="AI6" s="51" t="s">
        <v>56</v>
      </c>
      <c r="AJ6" s="51" t="s">
        <v>59</v>
      </c>
      <c r="AK6" s="51" t="s">
        <v>60</v>
      </c>
      <c r="AL6" s="33"/>
      <c r="AM6" s="51" t="s">
        <v>238</v>
      </c>
      <c r="AO6" s="60" t="s">
        <v>47</v>
      </c>
      <c r="AP6" s="60" t="s">
        <v>61</v>
      </c>
      <c r="AQ6" s="51" t="s">
        <v>62</v>
      </c>
      <c r="AR6" s="60" t="s">
        <v>63</v>
      </c>
      <c r="AS6" s="60" t="s">
        <v>54</v>
      </c>
      <c r="AT6" s="60" t="s">
        <v>51</v>
      </c>
      <c r="AU6" s="60" t="s">
        <v>55</v>
      </c>
      <c r="AV6" s="60" t="s">
        <v>56</v>
      </c>
      <c r="AW6" s="60" t="s">
        <v>59</v>
      </c>
      <c r="AX6" s="60" t="s">
        <v>60</v>
      </c>
      <c r="AY6" s="32"/>
      <c r="AZ6" s="51" t="s">
        <v>242</v>
      </c>
      <c r="BA6" s="51" t="s">
        <v>243</v>
      </c>
      <c r="BB6" s="60" t="s">
        <v>244</v>
      </c>
      <c r="BC6" s="51" t="s">
        <v>245</v>
      </c>
      <c r="BD6" s="62" t="s">
        <v>246</v>
      </c>
      <c r="BE6" s="62" t="s">
        <v>247</v>
      </c>
      <c r="BF6" s="62" t="s">
        <v>248</v>
      </c>
      <c r="BG6" s="62" t="s">
        <v>249</v>
      </c>
      <c r="BH6" s="62" t="s">
        <v>250</v>
      </c>
      <c r="BJ6" s="175" t="s">
        <v>48</v>
      </c>
      <c r="BK6" s="175" t="s">
        <v>49</v>
      </c>
      <c r="BL6" s="175" t="s">
        <v>50</v>
      </c>
      <c r="BM6" s="175" t="s">
        <v>51</v>
      </c>
      <c r="BN6" s="175" t="s">
        <v>52</v>
      </c>
      <c r="BO6" s="175" t="s">
        <v>53</v>
      </c>
      <c r="BP6" s="175" t="s">
        <v>51</v>
      </c>
    </row>
    <row r="7" spans="1:68">
      <c r="A7" s="223" t="s">
        <v>144</v>
      </c>
      <c r="B7" s="223">
        <v>201</v>
      </c>
      <c r="C7" s="223">
        <v>1</v>
      </c>
      <c r="D7" s="224">
        <v>20.440000000000001</v>
      </c>
      <c r="E7" s="224">
        <v>37.4</v>
      </c>
      <c r="F7" s="39">
        <f t="shared" ref="F7:F30" si="0">$F$31*D7/$D$31</f>
        <v>10.890786466439522</v>
      </c>
      <c r="H7" s="225">
        <f>B44</f>
        <v>2629</v>
      </c>
      <c r="I7" s="6">
        <f>F7*H7</f>
        <v>28631.877620269504</v>
      </c>
      <c r="K7" s="6">
        <f>L7*E7</f>
        <v>29676.900000000009</v>
      </c>
      <c r="L7" s="6">
        <f>M7*N7*O7*P7</f>
        <v>793.50000000000023</v>
      </c>
      <c r="M7" s="226">
        <v>690</v>
      </c>
      <c r="N7" s="227">
        <v>1</v>
      </c>
      <c r="O7" s="227">
        <v>1</v>
      </c>
      <c r="P7" s="38">
        <f t="shared" ref="P7:P30" si="1">SUMPRODUCT(($BJ$53:$BJ$78&lt;H7)*(H7&lt;=$BK$53:$BK$78)*$BL$53:$BL$78)</f>
        <v>1.1500000000000004</v>
      </c>
      <c r="R7" s="10">
        <f>$R$31*D7/$D$31</f>
        <v>138279.50897072713</v>
      </c>
      <c r="S7" s="10">
        <f>R7*사업개요!$J$18</f>
        <v>110623.6071765817</v>
      </c>
      <c r="T7" s="10">
        <f>ROUND(S7*사업개요!$I$19,-3)</f>
        <v>61000</v>
      </c>
      <c r="U7" s="10">
        <f>ROUND((S7-T7)*사업개요!$I$20/12,0)</f>
        <v>198</v>
      </c>
      <c r="V7" s="10">
        <f>R7/0.8</f>
        <v>172849.3862134089</v>
      </c>
      <c r="W7" s="31"/>
      <c r="X7" s="14">
        <v>0.8</v>
      </c>
      <c r="Y7" s="14">
        <v>0.7</v>
      </c>
      <c r="Z7" s="11">
        <f t="shared" ref="Z7:Z30" si="2">V7*X7*Y7</f>
        <v>96795.656279508985</v>
      </c>
      <c r="AA7" s="8">
        <f t="shared" ref="AA7:AA30" si="3">SUMPRODUCT(($BJ$7:$BJ$10&lt;Z7)*(Z7&lt;=$BK$7:$BK$10)*$BL$7:$BL$10)</f>
        <v>1.5E-3</v>
      </c>
      <c r="AB7" s="45">
        <f t="shared" ref="AB7:AB30" si="4">SUMPRODUCT(($BJ$7:$BJ$10&lt;Z7)*(Z7&lt;=$BK$7:$BK$10)*$BM$7:$BM$10)</f>
        <v>30</v>
      </c>
      <c r="AC7" s="6">
        <f>Z7*AA7-AB7</f>
        <v>115.19348441926348</v>
      </c>
      <c r="AD7" s="14">
        <f t="shared" ref="AD7:AD30" si="5">SUMPRODUCT(($BJ$40:$BJ$43&lt;D7)*(D7&lt;=$BK$40:$BK$43)*$BL$40:$BL$43)</f>
        <v>1</v>
      </c>
      <c r="AE7" s="10">
        <f>AC7*AD7</f>
        <v>115.19348441926348</v>
      </c>
      <c r="AF7" s="11">
        <f>AC7-AE7</f>
        <v>0</v>
      </c>
      <c r="AH7" s="11">
        <f>Z7*1.4/1000</f>
        <v>135.51391879131259</v>
      </c>
      <c r="AI7" s="14">
        <f>AD7</f>
        <v>1</v>
      </c>
      <c r="AJ7" s="11">
        <f>AH7*AI7</f>
        <v>135.51391879131259</v>
      </c>
      <c r="AK7" s="11">
        <f>AH7-AJ7</f>
        <v>0</v>
      </c>
      <c r="AM7" s="11">
        <f>AF7*20%</f>
        <v>0</v>
      </c>
      <c r="AO7" s="10">
        <f>AP7*Y7*(0.5*AQ7+AR7)</f>
        <v>20773.830000000005</v>
      </c>
      <c r="AP7" s="10">
        <f>K7</f>
        <v>29676.900000000009</v>
      </c>
      <c r="AQ7" s="15">
        <f>사업개요!$C$7/사업개요!$C$3</f>
        <v>0</v>
      </c>
      <c r="AR7" s="5">
        <f>1-AQ7</f>
        <v>1</v>
      </c>
      <c r="AS7" s="12">
        <f t="shared" ref="AS7:AS30" si="6">SUMPRODUCT(($BJ$14:$BJ$19&lt;AO7)*(AO7&lt;=$BK$14:$BK$19)*$BL$14:$BL$19)</f>
        <v>5.9999999999999995E-4</v>
      </c>
      <c r="AT7" s="9">
        <f t="shared" ref="AT7:AT30" si="7">SUMPRODUCT(($BJ$14:$BJ$19&lt;AO7)*(AO7&lt;=$BK$14:$BK$19)*$BM$14:$BM$19)</f>
        <v>1.899999999999999</v>
      </c>
      <c r="AU7" s="10">
        <f>AO7*AS7-AT7</f>
        <v>10.564298000000004</v>
      </c>
      <c r="AV7" s="5">
        <f t="shared" ref="AV7:AV30" si="8">SUMPRODUCT(($BJ$40:$BJ$43&lt;D7)*(D7&lt;=$BK$40:$BK$43)*$BN$40:$BN$43)</f>
        <v>1</v>
      </c>
      <c r="AW7" s="10">
        <f>AU7*AV7</f>
        <v>10.564298000000004</v>
      </c>
      <c r="AX7" s="10">
        <f>AU7-AW7</f>
        <v>0</v>
      </c>
      <c r="AY7" s="10"/>
      <c r="AZ7" s="10">
        <f>AF7</f>
        <v>0</v>
      </c>
      <c r="BA7" s="61">
        <f>(AD7=1)*AE7*0.15</f>
        <v>17.27902266288952</v>
      </c>
      <c r="BB7" s="10">
        <f>AK7</f>
        <v>0</v>
      </c>
      <c r="BC7" s="15">
        <f>AM7</f>
        <v>0</v>
      </c>
      <c r="BD7" s="10">
        <f>AX7</f>
        <v>0</v>
      </c>
      <c r="BE7" s="10">
        <f>SUM(AZ7:BD7)</f>
        <v>17.27902266288952</v>
      </c>
      <c r="BF7" s="10">
        <f>AC7+AH7+AU7+AM7</f>
        <v>261.27170121057605</v>
      </c>
      <c r="BG7" s="10">
        <f>BF7*I7/(I7+K7)</f>
        <v>128.29456695899529</v>
      </c>
      <c r="BH7" s="10">
        <f>BE7*K7/(I7+K7)</f>
        <v>8.7943505007734721</v>
      </c>
      <c r="BJ7" s="42"/>
      <c r="BK7" s="42">
        <v>60000</v>
      </c>
      <c r="BL7" s="40">
        <v>1E-3</v>
      </c>
      <c r="BM7" s="43">
        <v>0</v>
      </c>
      <c r="BN7" s="40"/>
      <c r="BO7" s="41"/>
      <c r="BP7" s="41"/>
    </row>
    <row r="8" spans="1:68">
      <c r="A8" s="223" t="s">
        <v>144</v>
      </c>
      <c r="B8" s="223">
        <v>202</v>
      </c>
      <c r="C8" s="223">
        <v>1</v>
      </c>
      <c r="D8" s="224">
        <v>20.440000000000001</v>
      </c>
      <c r="E8" s="224">
        <v>37.4</v>
      </c>
      <c r="F8" s="39">
        <f t="shared" si="0"/>
        <v>10.890786466439522</v>
      </c>
      <c r="H8" s="225">
        <f>H7</f>
        <v>2629</v>
      </c>
      <c r="I8" s="6">
        <f t="shared" ref="I8:I30" si="9">F8*H8</f>
        <v>28631.877620269504</v>
      </c>
      <c r="K8" s="6">
        <f t="shared" ref="K8:K30" si="10">L8*E8</f>
        <v>29676.900000000009</v>
      </c>
      <c r="L8" s="6">
        <f t="shared" ref="L8:L30" si="11">M8*N8*O8*P8</f>
        <v>793.50000000000023</v>
      </c>
      <c r="M8" s="6">
        <v>690</v>
      </c>
      <c r="N8" s="38">
        <f>N7</f>
        <v>1</v>
      </c>
      <c r="O8" s="38">
        <f>O7</f>
        <v>1</v>
      </c>
      <c r="P8" s="38">
        <f t="shared" si="1"/>
        <v>1.1500000000000004</v>
      </c>
      <c r="R8" s="10">
        <f t="shared" ref="R8:R30" si="12">$R$31*D8/$D$31</f>
        <v>138279.50897072713</v>
      </c>
      <c r="S8" s="10">
        <f>R8*사업개요!$J$18</f>
        <v>110623.6071765817</v>
      </c>
      <c r="T8" s="10">
        <f>ROUND(S8*사업개요!$I$19,-3)</f>
        <v>61000</v>
      </c>
      <c r="U8" s="10">
        <f>ROUND((S8-T8)*사업개요!$I$20/12,0)</f>
        <v>198</v>
      </c>
      <c r="V8" s="10">
        <f t="shared" ref="V8:V30" si="13">R8/0.8</f>
        <v>172849.3862134089</v>
      </c>
      <c r="W8" s="31"/>
      <c r="X8" s="14">
        <v>0.8</v>
      </c>
      <c r="Y8" s="14">
        <v>0.7</v>
      </c>
      <c r="Z8" s="11">
        <f t="shared" si="2"/>
        <v>96795.656279508985</v>
      </c>
      <c r="AA8" s="8">
        <f t="shared" si="3"/>
        <v>1.5E-3</v>
      </c>
      <c r="AB8" s="45">
        <f t="shared" si="4"/>
        <v>30</v>
      </c>
      <c r="AC8" s="6">
        <f t="shared" ref="AC8:AC30" si="14">Z8*AA8-AB8</f>
        <v>115.19348441926348</v>
      </c>
      <c r="AD8" s="14">
        <f t="shared" si="5"/>
        <v>1</v>
      </c>
      <c r="AE8" s="10">
        <f t="shared" ref="AE8:AE30" si="15">AC8*AD8</f>
        <v>115.19348441926348</v>
      </c>
      <c r="AF8" s="11">
        <f t="shared" ref="AF8:AF30" si="16">AC8-AE8</f>
        <v>0</v>
      </c>
      <c r="AH8" s="11">
        <f t="shared" ref="AH8:AH30" si="17">Z8*1.4/1000</f>
        <v>135.51391879131259</v>
      </c>
      <c r="AI8" s="14">
        <f t="shared" ref="AI8:AI30" si="18">AD8</f>
        <v>1</v>
      </c>
      <c r="AJ8" s="11">
        <f t="shared" ref="AJ8:AJ30" si="19">AH8*AI8</f>
        <v>135.51391879131259</v>
      </c>
      <c r="AK8" s="11">
        <f t="shared" ref="AK8:AK30" si="20">AH8-AJ8</f>
        <v>0</v>
      </c>
      <c r="AM8" s="11">
        <f t="shared" ref="AM8:AM30" si="21">AF8*20%</f>
        <v>0</v>
      </c>
      <c r="AO8" s="10">
        <f t="shared" ref="AO8:AO30" si="22">AP8*Y8*(0.5*AQ8+AR8)</f>
        <v>20773.830000000005</v>
      </c>
      <c r="AP8" s="10">
        <f t="shared" ref="AP8:AP30" si="23">K8</f>
        <v>29676.900000000009</v>
      </c>
      <c r="AQ8" s="15">
        <f>사업개요!$C$7/사업개요!$C$3</f>
        <v>0</v>
      </c>
      <c r="AR8" s="5">
        <f t="shared" ref="AR8:AR30" si="24">1-AQ8</f>
        <v>1</v>
      </c>
      <c r="AS8" s="12">
        <f t="shared" si="6"/>
        <v>5.9999999999999995E-4</v>
      </c>
      <c r="AT8" s="9">
        <f t="shared" si="7"/>
        <v>1.899999999999999</v>
      </c>
      <c r="AU8" s="10">
        <f t="shared" ref="AU8:AU30" si="25">AO8*AS8-AT8</f>
        <v>10.564298000000004</v>
      </c>
      <c r="AV8" s="5">
        <f t="shared" si="8"/>
        <v>1</v>
      </c>
      <c r="AW8" s="10">
        <f t="shared" ref="AW8:AW30" si="26">AU8*AV8</f>
        <v>10.564298000000004</v>
      </c>
      <c r="AX8" s="10">
        <f t="shared" ref="AX8:AX30" si="27">AU8-AW8</f>
        <v>0</v>
      </c>
      <c r="AY8" s="10"/>
      <c r="AZ8" s="61">
        <f t="shared" ref="AZ8:AZ30" si="28">AF8</f>
        <v>0</v>
      </c>
      <c r="BA8" s="61">
        <f t="shared" ref="BA8:BA30" si="29">(AD8=1)*AE8*0.15</f>
        <v>17.27902266288952</v>
      </c>
      <c r="BB8" s="10">
        <f t="shared" ref="BB8:BB30" si="30">AK8</f>
        <v>0</v>
      </c>
      <c r="BC8" s="15">
        <f t="shared" ref="BC8:BC30" si="31">AM8</f>
        <v>0</v>
      </c>
      <c r="BD8" s="10">
        <f t="shared" ref="BD8:BD30" si="32">AX8</f>
        <v>0</v>
      </c>
      <c r="BE8" s="10">
        <f t="shared" ref="BE8:BE30" si="33">SUM(AZ8:BD8)</f>
        <v>17.27902266288952</v>
      </c>
      <c r="BF8" s="10">
        <f t="shared" ref="BF8:BF30" si="34">AC8+AH8+AU8+AM8</f>
        <v>261.27170121057605</v>
      </c>
      <c r="BG8" s="10">
        <f t="shared" ref="BG8:BG30" si="35">BF8*I8/(I8+K8)</f>
        <v>128.29456695899529</v>
      </c>
      <c r="BH8" s="10">
        <f t="shared" ref="BH8:BH30" si="36">BE8*K8/(I8+K8)</f>
        <v>8.7943505007734721</v>
      </c>
      <c r="BJ8" s="42">
        <f>BK7</f>
        <v>60000</v>
      </c>
      <c r="BK8" s="42">
        <v>150000</v>
      </c>
      <c r="BL8" s="40">
        <v>1.5E-3</v>
      </c>
      <c r="BM8" s="43">
        <v>30</v>
      </c>
      <c r="BN8" s="40">
        <f>BL8-BL7</f>
        <v>5.0000000000000001E-4</v>
      </c>
      <c r="BO8" s="44">
        <f>BK7*BN8</f>
        <v>30</v>
      </c>
      <c r="BP8" s="44">
        <f>SUM($BO$8:BO8)</f>
        <v>30</v>
      </c>
    </row>
    <row r="9" spans="1:68">
      <c r="A9" s="223" t="s">
        <v>144</v>
      </c>
      <c r="B9" s="223">
        <v>203</v>
      </c>
      <c r="C9" s="223">
        <v>1</v>
      </c>
      <c r="D9" s="224">
        <v>20.64</v>
      </c>
      <c r="E9" s="224">
        <v>37.54</v>
      </c>
      <c r="F9" s="39">
        <f t="shared" si="0"/>
        <v>10.997349934799987</v>
      </c>
      <c r="H9" s="225">
        <f t="shared" ref="H9:H30" si="37">H8</f>
        <v>2629</v>
      </c>
      <c r="I9" s="6">
        <f t="shared" si="9"/>
        <v>28912.032978589166</v>
      </c>
      <c r="K9" s="6">
        <f t="shared" si="10"/>
        <v>29787.990000000009</v>
      </c>
      <c r="L9" s="6">
        <f t="shared" si="11"/>
        <v>793.50000000000023</v>
      </c>
      <c r="M9" s="6">
        <v>690</v>
      </c>
      <c r="N9" s="38">
        <f t="shared" ref="N9:O24" si="38">N8</f>
        <v>1</v>
      </c>
      <c r="O9" s="38">
        <f t="shared" si="38"/>
        <v>1</v>
      </c>
      <c r="P9" s="38">
        <f t="shared" si="1"/>
        <v>1.1500000000000004</v>
      </c>
      <c r="R9" s="10">
        <f t="shared" si="12"/>
        <v>139632.53743423719</v>
      </c>
      <c r="S9" s="10">
        <f>R9*사업개요!$J$18</f>
        <v>111706.02994738976</v>
      </c>
      <c r="T9" s="10">
        <f>ROUND(S9*사업개요!$I$19,-3)</f>
        <v>61000</v>
      </c>
      <c r="U9" s="10">
        <f>ROUND((S9-T9)*사업개요!$I$20/12,0)</f>
        <v>203</v>
      </c>
      <c r="V9" s="10">
        <f t="shared" si="13"/>
        <v>174540.67179279649</v>
      </c>
      <c r="W9" s="31"/>
      <c r="X9" s="14">
        <v>0.8</v>
      </c>
      <c r="Y9" s="14">
        <v>0.7</v>
      </c>
      <c r="Z9" s="11">
        <f t="shared" si="2"/>
        <v>97742.77620396603</v>
      </c>
      <c r="AA9" s="8">
        <f t="shared" si="3"/>
        <v>1.5E-3</v>
      </c>
      <c r="AB9" s="45">
        <f t="shared" si="4"/>
        <v>30</v>
      </c>
      <c r="AC9" s="6">
        <f t="shared" si="14"/>
        <v>116.61416430594906</v>
      </c>
      <c r="AD9" s="14">
        <f t="shared" si="5"/>
        <v>1</v>
      </c>
      <c r="AE9" s="10">
        <f t="shared" si="15"/>
        <v>116.61416430594906</v>
      </c>
      <c r="AF9" s="11">
        <f t="shared" si="16"/>
        <v>0</v>
      </c>
      <c r="AH9" s="11">
        <f t="shared" si="17"/>
        <v>136.83988668555241</v>
      </c>
      <c r="AI9" s="14">
        <f t="shared" si="18"/>
        <v>1</v>
      </c>
      <c r="AJ9" s="11">
        <f t="shared" si="19"/>
        <v>136.83988668555241</v>
      </c>
      <c r="AK9" s="11">
        <f t="shared" si="20"/>
        <v>0</v>
      </c>
      <c r="AM9" s="11">
        <f t="shared" si="21"/>
        <v>0</v>
      </c>
      <c r="AO9" s="10">
        <f t="shared" si="22"/>
        <v>20851.593000000004</v>
      </c>
      <c r="AP9" s="10">
        <f t="shared" si="23"/>
        <v>29787.990000000009</v>
      </c>
      <c r="AQ9" s="15">
        <f>사업개요!$C$7/사업개요!$C$3</f>
        <v>0</v>
      </c>
      <c r="AR9" s="5">
        <f t="shared" si="24"/>
        <v>1</v>
      </c>
      <c r="AS9" s="12">
        <f t="shared" si="6"/>
        <v>5.9999999999999995E-4</v>
      </c>
      <c r="AT9" s="9">
        <f t="shared" si="7"/>
        <v>1.899999999999999</v>
      </c>
      <c r="AU9" s="10">
        <f t="shared" si="25"/>
        <v>10.610955800000003</v>
      </c>
      <c r="AV9" s="5">
        <f t="shared" si="8"/>
        <v>1</v>
      </c>
      <c r="AW9" s="10">
        <f t="shared" si="26"/>
        <v>10.610955800000003</v>
      </c>
      <c r="AX9" s="10">
        <f t="shared" si="27"/>
        <v>0</v>
      </c>
      <c r="AY9" s="10"/>
      <c r="AZ9" s="61">
        <f t="shared" si="28"/>
        <v>0</v>
      </c>
      <c r="BA9" s="61">
        <f t="shared" si="29"/>
        <v>17.492124645892357</v>
      </c>
      <c r="BB9" s="10">
        <f t="shared" si="30"/>
        <v>0</v>
      </c>
      <c r="BC9" s="15">
        <f t="shared" si="31"/>
        <v>0</v>
      </c>
      <c r="BD9" s="10">
        <f t="shared" si="32"/>
        <v>0</v>
      </c>
      <c r="BE9" s="10">
        <f t="shared" si="33"/>
        <v>17.492124645892357</v>
      </c>
      <c r="BF9" s="10">
        <f t="shared" si="34"/>
        <v>264.0650067915015</v>
      </c>
      <c r="BG9" s="10">
        <f t="shared" si="35"/>
        <v>130.062235028971</v>
      </c>
      <c r="BH9" s="10">
        <f t="shared" si="36"/>
        <v>8.8765763212844071</v>
      </c>
      <c r="BJ9" s="42">
        <f>BK8</f>
        <v>150000</v>
      </c>
      <c r="BK9" s="42">
        <v>300000</v>
      </c>
      <c r="BL9" s="40">
        <v>2.5000000000000001E-3</v>
      </c>
      <c r="BM9" s="43">
        <v>180</v>
      </c>
      <c r="BN9" s="40">
        <f t="shared" ref="BN9:BN10" si="39">BL9-BL8</f>
        <v>1E-3</v>
      </c>
      <c r="BO9" s="44">
        <f t="shared" ref="BO9:BO10" si="40">BK8*BN9</f>
        <v>150</v>
      </c>
      <c r="BP9" s="44">
        <f>SUM($BO$8:BO9)</f>
        <v>180</v>
      </c>
    </row>
    <row r="10" spans="1:68">
      <c r="A10" s="223" t="s">
        <v>298</v>
      </c>
      <c r="B10" s="223">
        <v>204</v>
      </c>
      <c r="C10" s="223">
        <v>1</v>
      </c>
      <c r="D10" s="224">
        <v>20.64</v>
      </c>
      <c r="E10" s="224">
        <v>37.54</v>
      </c>
      <c r="F10" s="39">
        <f t="shared" si="0"/>
        <v>10.997349934799987</v>
      </c>
      <c r="H10" s="225">
        <f t="shared" si="37"/>
        <v>2629</v>
      </c>
      <c r="I10" s="6">
        <f t="shared" si="9"/>
        <v>28912.032978589166</v>
      </c>
      <c r="K10" s="6">
        <f t="shared" si="10"/>
        <v>29787.990000000009</v>
      </c>
      <c r="L10" s="6">
        <f t="shared" si="11"/>
        <v>793.50000000000023</v>
      </c>
      <c r="M10" s="6">
        <v>690</v>
      </c>
      <c r="N10" s="38">
        <f t="shared" si="38"/>
        <v>1</v>
      </c>
      <c r="O10" s="38">
        <f t="shared" si="38"/>
        <v>1</v>
      </c>
      <c r="P10" s="38">
        <f t="shared" si="1"/>
        <v>1.1500000000000004</v>
      </c>
      <c r="R10" s="10">
        <f t="shared" si="12"/>
        <v>139632.53743423719</v>
      </c>
      <c r="S10" s="10">
        <f>R10*사업개요!$J$18</f>
        <v>111706.02994738976</v>
      </c>
      <c r="T10" s="10">
        <f>ROUND(S10*사업개요!$I$19,-3)</f>
        <v>61000</v>
      </c>
      <c r="U10" s="10">
        <f>ROUND((S10-T10)*사업개요!$I$20/12,0)</f>
        <v>203</v>
      </c>
      <c r="V10" s="10">
        <f t="shared" si="13"/>
        <v>174540.67179279649</v>
      </c>
      <c r="W10" s="31"/>
      <c r="X10" s="14">
        <v>0.8</v>
      </c>
      <c r="Y10" s="14">
        <v>0.7</v>
      </c>
      <c r="Z10" s="11">
        <f t="shared" si="2"/>
        <v>97742.77620396603</v>
      </c>
      <c r="AA10" s="8">
        <f t="shared" si="3"/>
        <v>1.5E-3</v>
      </c>
      <c r="AB10" s="45">
        <f t="shared" si="4"/>
        <v>30</v>
      </c>
      <c r="AC10" s="6">
        <f t="shared" si="14"/>
        <v>116.61416430594906</v>
      </c>
      <c r="AD10" s="14">
        <f t="shared" si="5"/>
        <v>1</v>
      </c>
      <c r="AE10" s="10">
        <f t="shared" si="15"/>
        <v>116.61416430594906</v>
      </c>
      <c r="AF10" s="11">
        <f t="shared" si="16"/>
        <v>0</v>
      </c>
      <c r="AH10" s="11">
        <f t="shared" si="17"/>
        <v>136.83988668555241</v>
      </c>
      <c r="AI10" s="14">
        <f t="shared" si="18"/>
        <v>1</v>
      </c>
      <c r="AJ10" s="11">
        <f t="shared" si="19"/>
        <v>136.83988668555241</v>
      </c>
      <c r="AK10" s="11">
        <f t="shared" si="20"/>
        <v>0</v>
      </c>
      <c r="AM10" s="11">
        <f t="shared" si="21"/>
        <v>0</v>
      </c>
      <c r="AO10" s="10">
        <f t="shared" si="22"/>
        <v>20851.593000000004</v>
      </c>
      <c r="AP10" s="10">
        <f t="shared" si="23"/>
        <v>29787.990000000009</v>
      </c>
      <c r="AQ10" s="15">
        <f>사업개요!$C$7/사업개요!$C$3</f>
        <v>0</v>
      </c>
      <c r="AR10" s="5">
        <f t="shared" si="24"/>
        <v>1</v>
      </c>
      <c r="AS10" s="12">
        <f t="shared" si="6"/>
        <v>5.9999999999999995E-4</v>
      </c>
      <c r="AT10" s="9">
        <f t="shared" si="7"/>
        <v>1.899999999999999</v>
      </c>
      <c r="AU10" s="10">
        <f t="shared" si="25"/>
        <v>10.610955800000003</v>
      </c>
      <c r="AV10" s="5">
        <f t="shared" si="8"/>
        <v>1</v>
      </c>
      <c r="AW10" s="10">
        <f t="shared" si="26"/>
        <v>10.610955800000003</v>
      </c>
      <c r="AX10" s="10">
        <f t="shared" si="27"/>
        <v>0</v>
      </c>
      <c r="AY10" s="10"/>
      <c r="AZ10" s="61">
        <f t="shared" si="28"/>
        <v>0</v>
      </c>
      <c r="BA10" s="61">
        <f t="shared" si="29"/>
        <v>17.492124645892357</v>
      </c>
      <c r="BB10" s="10">
        <f t="shared" si="30"/>
        <v>0</v>
      </c>
      <c r="BC10" s="15">
        <f t="shared" si="31"/>
        <v>0</v>
      </c>
      <c r="BD10" s="10">
        <f t="shared" si="32"/>
        <v>0</v>
      </c>
      <c r="BE10" s="10">
        <f t="shared" si="33"/>
        <v>17.492124645892357</v>
      </c>
      <c r="BF10" s="10">
        <f t="shared" si="34"/>
        <v>264.0650067915015</v>
      </c>
      <c r="BG10" s="10">
        <f t="shared" si="35"/>
        <v>130.062235028971</v>
      </c>
      <c r="BH10" s="10">
        <f t="shared" si="36"/>
        <v>8.8765763212844071</v>
      </c>
      <c r="BJ10" s="42">
        <f>BK9</f>
        <v>300000</v>
      </c>
      <c r="BK10" s="42">
        <v>99999999</v>
      </c>
      <c r="BL10" s="40">
        <v>4.0000000000000001E-3</v>
      </c>
      <c r="BM10" s="43">
        <v>630</v>
      </c>
      <c r="BN10" s="40">
        <f t="shared" si="39"/>
        <v>1.5E-3</v>
      </c>
      <c r="BO10" s="44">
        <f t="shared" si="40"/>
        <v>450</v>
      </c>
      <c r="BP10" s="44">
        <f>SUM($BO$8:BO10)</f>
        <v>630</v>
      </c>
    </row>
    <row r="11" spans="1:68">
      <c r="A11" s="223" t="s">
        <v>144</v>
      </c>
      <c r="B11" s="223">
        <v>301</v>
      </c>
      <c r="C11" s="223">
        <v>1</v>
      </c>
      <c r="D11" s="224">
        <v>20.440000000000001</v>
      </c>
      <c r="E11" s="224">
        <v>37.4</v>
      </c>
      <c r="F11" s="39">
        <f t="shared" si="0"/>
        <v>10.890786466439522</v>
      </c>
      <c r="H11" s="225">
        <f t="shared" si="37"/>
        <v>2629</v>
      </c>
      <c r="I11" s="6">
        <f t="shared" si="9"/>
        <v>28631.877620269504</v>
      </c>
      <c r="K11" s="6">
        <f t="shared" si="10"/>
        <v>29676.900000000009</v>
      </c>
      <c r="L11" s="6">
        <f t="shared" si="11"/>
        <v>793.50000000000023</v>
      </c>
      <c r="M11" s="6">
        <v>690</v>
      </c>
      <c r="N11" s="38">
        <f t="shared" si="38"/>
        <v>1</v>
      </c>
      <c r="O11" s="38">
        <f t="shared" si="38"/>
        <v>1</v>
      </c>
      <c r="P11" s="38">
        <f t="shared" si="1"/>
        <v>1.1500000000000004</v>
      </c>
      <c r="R11" s="10">
        <f t="shared" si="12"/>
        <v>138279.50897072713</v>
      </c>
      <c r="S11" s="10">
        <f>R11*사업개요!$J$18</f>
        <v>110623.6071765817</v>
      </c>
      <c r="T11" s="10">
        <f>ROUND(S11*사업개요!$I$19,-3)</f>
        <v>61000</v>
      </c>
      <c r="U11" s="10">
        <f>ROUND((S11-T11)*사업개요!$I$20/12,0)</f>
        <v>198</v>
      </c>
      <c r="V11" s="10">
        <f t="shared" si="13"/>
        <v>172849.3862134089</v>
      </c>
      <c r="W11" s="31"/>
      <c r="X11" s="14">
        <v>0.8</v>
      </c>
      <c r="Y11" s="14">
        <v>0.7</v>
      </c>
      <c r="Z11" s="11">
        <f t="shared" si="2"/>
        <v>96795.656279508985</v>
      </c>
      <c r="AA11" s="8">
        <f t="shared" si="3"/>
        <v>1.5E-3</v>
      </c>
      <c r="AB11" s="45">
        <f t="shared" si="4"/>
        <v>30</v>
      </c>
      <c r="AC11" s="6">
        <f t="shared" si="14"/>
        <v>115.19348441926348</v>
      </c>
      <c r="AD11" s="14">
        <f t="shared" si="5"/>
        <v>1</v>
      </c>
      <c r="AE11" s="10">
        <f t="shared" si="15"/>
        <v>115.19348441926348</v>
      </c>
      <c r="AF11" s="11">
        <f t="shared" si="16"/>
        <v>0</v>
      </c>
      <c r="AH11" s="11">
        <f t="shared" si="17"/>
        <v>135.51391879131259</v>
      </c>
      <c r="AI11" s="14">
        <f t="shared" si="18"/>
        <v>1</v>
      </c>
      <c r="AJ11" s="11">
        <f t="shared" si="19"/>
        <v>135.51391879131259</v>
      </c>
      <c r="AK11" s="11">
        <f t="shared" si="20"/>
        <v>0</v>
      </c>
      <c r="AM11" s="11">
        <f t="shared" si="21"/>
        <v>0</v>
      </c>
      <c r="AO11" s="10">
        <f t="shared" si="22"/>
        <v>20773.830000000005</v>
      </c>
      <c r="AP11" s="10">
        <f t="shared" si="23"/>
        <v>29676.900000000009</v>
      </c>
      <c r="AQ11" s="15">
        <f>사업개요!$C$7/사업개요!$C$3</f>
        <v>0</v>
      </c>
      <c r="AR11" s="5">
        <f t="shared" si="24"/>
        <v>1</v>
      </c>
      <c r="AS11" s="12">
        <f t="shared" si="6"/>
        <v>5.9999999999999995E-4</v>
      </c>
      <c r="AT11" s="9">
        <f t="shared" si="7"/>
        <v>1.899999999999999</v>
      </c>
      <c r="AU11" s="10">
        <f t="shared" si="25"/>
        <v>10.564298000000004</v>
      </c>
      <c r="AV11" s="5">
        <f t="shared" si="8"/>
        <v>1</v>
      </c>
      <c r="AW11" s="10">
        <f t="shared" si="26"/>
        <v>10.564298000000004</v>
      </c>
      <c r="AX11" s="10">
        <f t="shared" si="27"/>
        <v>0</v>
      </c>
      <c r="AY11" s="10"/>
      <c r="AZ11" s="61">
        <f t="shared" si="28"/>
        <v>0</v>
      </c>
      <c r="BA11" s="61">
        <f t="shared" si="29"/>
        <v>17.27902266288952</v>
      </c>
      <c r="BB11" s="10">
        <f t="shared" si="30"/>
        <v>0</v>
      </c>
      <c r="BC11" s="15">
        <f t="shared" si="31"/>
        <v>0</v>
      </c>
      <c r="BD11" s="10">
        <f t="shared" si="32"/>
        <v>0</v>
      </c>
      <c r="BE11" s="10">
        <f t="shared" si="33"/>
        <v>17.27902266288952</v>
      </c>
      <c r="BF11" s="10">
        <f t="shared" si="34"/>
        <v>261.27170121057605</v>
      </c>
      <c r="BG11" s="10">
        <f t="shared" si="35"/>
        <v>128.29456695899529</v>
      </c>
      <c r="BH11" s="10">
        <f t="shared" si="36"/>
        <v>8.7943505007734721</v>
      </c>
      <c r="BN11" s="10"/>
    </row>
    <row r="12" spans="1:68">
      <c r="A12" s="223" t="s">
        <v>144</v>
      </c>
      <c r="B12" s="223">
        <v>302</v>
      </c>
      <c r="C12" s="223">
        <v>1</v>
      </c>
      <c r="D12" s="224">
        <v>20.440000000000001</v>
      </c>
      <c r="E12" s="224">
        <v>37.4</v>
      </c>
      <c r="F12" s="39">
        <f t="shared" si="0"/>
        <v>10.890786466439522</v>
      </c>
      <c r="H12" s="225">
        <f t="shared" si="37"/>
        <v>2629</v>
      </c>
      <c r="I12" s="6">
        <f t="shared" si="9"/>
        <v>28631.877620269504</v>
      </c>
      <c r="K12" s="6">
        <f t="shared" si="10"/>
        <v>29676.900000000009</v>
      </c>
      <c r="L12" s="6">
        <f t="shared" si="11"/>
        <v>793.50000000000023</v>
      </c>
      <c r="M12" s="6">
        <v>690</v>
      </c>
      <c r="N12" s="38">
        <f t="shared" si="38"/>
        <v>1</v>
      </c>
      <c r="O12" s="38">
        <f t="shared" si="38"/>
        <v>1</v>
      </c>
      <c r="P12" s="38">
        <f t="shared" si="1"/>
        <v>1.1500000000000004</v>
      </c>
      <c r="R12" s="10">
        <f t="shared" si="12"/>
        <v>138279.50897072713</v>
      </c>
      <c r="S12" s="10">
        <f>R12*사업개요!$J$18</f>
        <v>110623.6071765817</v>
      </c>
      <c r="T12" s="10">
        <f>ROUND(S12*사업개요!$I$19,-3)</f>
        <v>61000</v>
      </c>
      <c r="U12" s="10">
        <f>ROUND((S12-T12)*사업개요!$I$20/12,0)</f>
        <v>198</v>
      </c>
      <c r="V12" s="10">
        <f t="shared" si="13"/>
        <v>172849.3862134089</v>
      </c>
      <c r="W12" s="31"/>
      <c r="X12" s="14">
        <v>0.8</v>
      </c>
      <c r="Y12" s="14">
        <v>0.7</v>
      </c>
      <c r="Z12" s="11">
        <f t="shared" si="2"/>
        <v>96795.656279508985</v>
      </c>
      <c r="AA12" s="8">
        <f t="shared" si="3"/>
        <v>1.5E-3</v>
      </c>
      <c r="AB12" s="45">
        <f t="shared" si="4"/>
        <v>30</v>
      </c>
      <c r="AC12" s="6">
        <f t="shared" si="14"/>
        <v>115.19348441926348</v>
      </c>
      <c r="AD12" s="14">
        <f t="shared" si="5"/>
        <v>1</v>
      </c>
      <c r="AE12" s="10">
        <f t="shared" si="15"/>
        <v>115.19348441926348</v>
      </c>
      <c r="AF12" s="11">
        <f t="shared" si="16"/>
        <v>0</v>
      </c>
      <c r="AH12" s="11">
        <f t="shared" si="17"/>
        <v>135.51391879131259</v>
      </c>
      <c r="AI12" s="14">
        <f t="shared" si="18"/>
        <v>1</v>
      </c>
      <c r="AJ12" s="11">
        <f t="shared" si="19"/>
        <v>135.51391879131259</v>
      </c>
      <c r="AK12" s="11">
        <f t="shared" si="20"/>
        <v>0</v>
      </c>
      <c r="AM12" s="11">
        <f t="shared" si="21"/>
        <v>0</v>
      </c>
      <c r="AO12" s="10">
        <f t="shared" si="22"/>
        <v>20773.830000000005</v>
      </c>
      <c r="AP12" s="10">
        <f t="shared" si="23"/>
        <v>29676.900000000009</v>
      </c>
      <c r="AQ12" s="15">
        <f>사업개요!$C$7/사업개요!$C$3</f>
        <v>0</v>
      </c>
      <c r="AR12" s="5">
        <f t="shared" si="24"/>
        <v>1</v>
      </c>
      <c r="AS12" s="12">
        <f t="shared" si="6"/>
        <v>5.9999999999999995E-4</v>
      </c>
      <c r="AT12" s="9">
        <f t="shared" si="7"/>
        <v>1.899999999999999</v>
      </c>
      <c r="AU12" s="10">
        <f t="shared" si="25"/>
        <v>10.564298000000004</v>
      </c>
      <c r="AV12" s="5">
        <f t="shared" si="8"/>
        <v>1</v>
      </c>
      <c r="AW12" s="10">
        <f t="shared" si="26"/>
        <v>10.564298000000004</v>
      </c>
      <c r="AX12" s="10">
        <f t="shared" si="27"/>
        <v>0</v>
      </c>
      <c r="AY12" s="10"/>
      <c r="AZ12" s="61">
        <f t="shared" si="28"/>
        <v>0</v>
      </c>
      <c r="BA12" s="61">
        <f t="shared" si="29"/>
        <v>17.27902266288952</v>
      </c>
      <c r="BB12" s="10">
        <f t="shared" si="30"/>
        <v>0</v>
      </c>
      <c r="BC12" s="15">
        <f t="shared" si="31"/>
        <v>0</v>
      </c>
      <c r="BD12" s="10">
        <f t="shared" si="32"/>
        <v>0</v>
      </c>
      <c r="BE12" s="10">
        <f t="shared" si="33"/>
        <v>17.27902266288952</v>
      </c>
      <c r="BF12" s="10">
        <f t="shared" si="34"/>
        <v>261.27170121057605</v>
      </c>
      <c r="BG12" s="10">
        <f t="shared" si="35"/>
        <v>128.29456695899529</v>
      </c>
      <c r="BH12" s="10">
        <f t="shared" si="36"/>
        <v>8.7943505007734721</v>
      </c>
      <c r="BJ12" s="9" t="s">
        <v>57</v>
      </c>
    </row>
    <row r="13" spans="1:68">
      <c r="A13" s="223" t="s">
        <v>144</v>
      </c>
      <c r="B13" s="223">
        <v>303</v>
      </c>
      <c r="C13" s="223">
        <v>1</v>
      </c>
      <c r="D13" s="224">
        <v>20.64</v>
      </c>
      <c r="E13" s="224">
        <v>37.54</v>
      </c>
      <c r="F13" s="39">
        <f t="shared" si="0"/>
        <v>10.997349934799987</v>
      </c>
      <c r="H13" s="225">
        <f t="shared" si="37"/>
        <v>2629</v>
      </c>
      <c r="I13" s="6">
        <f t="shared" si="9"/>
        <v>28912.032978589166</v>
      </c>
      <c r="K13" s="6">
        <f t="shared" si="10"/>
        <v>29787.990000000009</v>
      </c>
      <c r="L13" s="6">
        <f t="shared" si="11"/>
        <v>793.50000000000023</v>
      </c>
      <c r="M13" s="6">
        <v>690</v>
      </c>
      <c r="N13" s="38">
        <f t="shared" si="38"/>
        <v>1</v>
      </c>
      <c r="O13" s="38">
        <f t="shared" si="38"/>
        <v>1</v>
      </c>
      <c r="P13" s="38">
        <f t="shared" si="1"/>
        <v>1.1500000000000004</v>
      </c>
      <c r="R13" s="10">
        <f t="shared" si="12"/>
        <v>139632.53743423719</v>
      </c>
      <c r="S13" s="10">
        <f>R13*사업개요!$J$18</f>
        <v>111706.02994738976</v>
      </c>
      <c r="T13" s="10">
        <f>ROUND(S13*사업개요!$I$19,-3)</f>
        <v>61000</v>
      </c>
      <c r="U13" s="10">
        <f>ROUND((S13-T13)*사업개요!$I$20/12,0)</f>
        <v>203</v>
      </c>
      <c r="V13" s="10">
        <f t="shared" si="13"/>
        <v>174540.67179279649</v>
      </c>
      <c r="W13" s="31"/>
      <c r="X13" s="14">
        <v>0.8</v>
      </c>
      <c r="Y13" s="14">
        <v>0.7</v>
      </c>
      <c r="Z13" s="11">
        <f t="shared" si="2"/>
        <v>97742.77620396603</v>
      </c>
      <c r="AA13" s="8">
        <f t="shared" si="3"/>
        <v>1.5E-3</v>
      </c>
      <c r="AB13" s="45">
        <f t="shared" si="4"/>
        <v>30</v>
      </c>
      <c r="AC13" s="6">
        <f t="shared" si="14"/>
        <v>116.61416430594906</v>
      </c>
      <c r="AD13" s="14">
        <f t="shared" si="5"/>
        <v>1</v>
      </c>
      <c r="AE13" s="10">
        <f t="shared" si="15"/>
        <v>116.61416430594906</v>
      </c>
      <c r="AF13" s="11">
        <f t="shared" si="16"/>
        <v>0</v>
      </c>
      <c r="AH13" s="11">
        <f t="shared" si="17"/>
        <v>136.83988668555241</v>
      </c>
      <c r="AI13" s="14">
        <f t="shared" si="18"/>
        <v>1</v>
      </c>
      <c r="AJ13" s="11">
        <f t="shared" si="19"/>
        <v>136.83988668555241</v>
      </c>
      <c r="AK13" s="11">
        <f t="shared" si="20"/>
        <v>0</v>
      </c>
      <c r="AM13" s="11">
        <f t="shared" si="21"/>
        <v>0</v>
      </c>
      <c r="AO13" s="10">
        <f t="shared" si="22"/>
        <v>20851.593000000004</v>
      </c>
      <c r="AP13" s="10">
        <f t="shared" si="23"/>
        <v>29787.990000000009</v>
      </c>
      <c r="AQ13" s="15">
        <f>사업개요!$C$7/사업개요!$C$3</f>
        <v>0</v>
      </c>
      <c r="AR13" s="5">
        <f t="shared" si="24"/>
        <v>1</v>
      </c>
      <c r="AS13" s="12">
        <f t="shared" si="6"/>
        <v>5.9999999999999995E-4</v>
      </c>
      <c r="AT13" s="9">
        <f t="shared" si="7"/>
        <v>1.899999999999999</v>
      </c>
      <c r="AU13" s="10">
        <f t="shared" si="25"/>
        <v>10.610955800000003</v>
      </c>
      <c r="AV13" s="5">
        <f t="shared" si="8"/>
        <v>1</v>
      </c>
      <c r="AW13" s="10">
        <f t="shared" si="26"/>
        <v>10.610955800000003</v>
      </c>
      <c r="AX13" s="10">
        <f t="shared" si="27"/>
        <v>0</v>
      </c>
      <c r="AY13" s="10"/>
      <c r="AZ13" s="61">
        <f t="shared" si="28"/>
        <v>0</v>
      </c>
      <c r="BA13" s="61">
        <f t="shared" si="29"/>
        <v>17.492124645892357</v>
      </c>
      <c r="BB13" s="10">
        <f t="shared" si="30"/>
        <v>0</v>
      </c>
      <c r="BC13" s="15">
        <f t="shared" si="31"/>
        <v>0</v>
      </c>
      <c r="BD13" s="10">
        <f t="shared" si="32"/>
        <v>0</v>
      </c>
      <c r="BE13" s="10">
        <f t="shared" si="33"/>
        <v>17.492124645892357</v>
      </c>
      <c r="BF13" s="10">
        <f t="shared" si="34"/>
        <v>264.0650067915015</v>
      </c>
      <c r="BG13" s="10">
        <f t="shared" si="35"/>
        <v>130.062235028971</v>
      </c>
      <c r="BH13" s="10">
        <f t="shared" si="36"/>
        <v>8.8765763212844071</v>
      </c>
      <c r="BJ13" s="175" t="s">
        <v>48</v>
      </c>
      <c r="BK13" s="175" t="s">
        <v>49</v>
      </c>
      <c r="BL13" s="175" t="s">
        <v>50</v>
      </c>
      <c r="BM13" s="175" t="s">
        <v>51</v>
      </c>
      <c r="BN13" s="175" t="s">
        <v>52</v>
      </c>
      <c r="BO13" s="175" t="s">
        <v>53</v>
      </c>
      <c r="BP13" s="175" t="s">
        <v>51</v>
      </c>
    </row>
    <row r="14" spans="1:68">
      <c r="A14" s="223" t="s">
        <v>144</v>
      </c>
      <c r="B14" s="223">
        <v>304</v>
      </c>
      <c r="C14" s="223">
        <v>1</v>
      </c>
      <c r="D14" s="224">
        <v>20.64</v>
      </c>
      <c r="E14" s="224">
        <v>37.54</v>
      </c>
      <c r="F14" s="39">
        <f t="shared" si="0"/>
        <v>10.997349934799987</v>
      </c>
      <c r="H14" s="225">
        <f t="shared" si="37"/>
        <v>2629</v>
      </c>
      <c r="I14" s="6">
        <f t="shared" si="9"/>
        <v>28912.032978589166</v>
      </c>
      <c r="K14" s="6">
        <f t="shared" si="10"/>
        <v>29787.990000000009</v>
      </c>
      <c r="L14" s="6">
        <f t="shared" si="11"/>
        <v>793.50000000000023</v>
      </c>
      <c r="M14" s="6">
        <v>690</v>
      </c>
      <c r="N14" s="38">
        <f t="shared" si="38"/>
        <v>1</v>
      </c>
      <c r="O14" s="38">
        <f t="shared" si="38"/>
        <v>1</v>
      </c>
      <c r="P14" s="38">
        <f t="shared" si="1"/>
        <v>1.1500000000000004</v>
      </c>
      <c r="R14" s="10">
        <f t="shared" si="12"/>
        <v>139632.53743423719</v>
      </c>
      <c r="S14" s="10">
        <f>R14*사업개요!$J$18</f>
        <v>111706.02994738976</v>
      </c>
      <c r="T14" s="10">
        <f>ROUND(S14*사업개요!$I$19,-3)</f>
        <v>61000</v>
      </c>
      <c r="U14" s="10">
        <f>ROUND((S14-T14)*사업개요!$I$20/12,0)</f>
        <v>203</v>
      </c>
      <c r="V14" s="10">
        <f t="shared" si="13"/>
        <v>174540.67179279649</v>
      </c>
      <c r="W14" s="31"/>
      <c r="X14" s="14">
        <v>0.8</v>
      </c>
      <c r="Y14" s="14">
        <v>0.7</v>
      </c>
      <c r="Z14" s="11">
        <f t="shared" si="2"/>
        <v>97742.77620396603</v>
      </c>
      <c r="AA14" s="8">
        <f t="shared" si="3"/>
        <v>1.5E-3</v>
      </c>
      <c r="AB14" s="45">
        <f t="shared" si="4"/>
        <v>30</v>
      </c>
      <c r="AC14" s="6">
        <f t="shared" si="14"/>
        <v>116.61416430594906</v>
      </c>
      <c r="AD14" s="14">
        <f t="shared" si="5"/>
        <v>1</v>
      </c>
      <c r="AE14" s="10">
        <f t="shared" si="15"/>
        <v>116.61416430594906</v>
      </c>
      <c r="AF14" s="11">
        <f t="shared" si="16"/>
        <v>0</v>
      </c>
      <c r="AH14" s="11">
        <f t="shared" si="17"/>
        <v>136.83988668555241</v>
      </c>
      <c r="AI14" s="14">
        <f t="shared" si="18"/>
        <v>1</v>
      </c>
      <c r="AJ14" s="11">
        <f t="shared" si="19"/>
        <v>136.83988668555241</v>
      </c>
      <c r="AK14" s="11">
        <f t="shared" si="20"/>
        <v>0</v>
      </c>
      <c r="AM14" s="11">
        <f t="shared" si="21"/>
        <v>0</v>
      </c>
      <c r="AO14" s="10">
        <f t="shared" si="22"/>
        <v>20851.593000000004</v>
      </c>
      <c r="AP14" s="10">
        <f t="shared" si="23"/>
        <v>29787.990000000009</v>
      </c>
      <c r="AQ14" s="15">
        <f>사업개요!$C$7/사업개요!$C$3</f>
        <v>0</v>
      </c>
      <c r="AR14" s="5">
        <f t="shared" si="24"/>
        <v>1</v>
      </c>
      <c r="AS14" s="12">
        <f t="shared" si="6"/>
        <v>5.9999999999999995E-4</v>
      </c>
      <c r="AT14" s="9">
        <f t="shared" si="7"/>
        <v>1.899999999999999</v>
      </c>
      <c r="AU14" s="10">
        <f t="shared" si="25"/>
        <v>10.610955800000003</v>
      </c>
      <c r="AV14" s="5">
        <f t="shared" si="8"/>
        <v>1</v>
      </c>
      <c r="AW14" s="10">
        <f t="shared" si="26"/>
        <v>10.610955800000003</v>
      </c>
      <c r="AX14" s="10">
        <f t="shared" si="27"/>
        <v>0</v>
      </c>
      <c r="AY14" s="10"/>
      <c r="AZ14" s="61">
        <f t="shared" si="28"/>
        <v>0</v>
      </c>
      <c r="BA14" s="61">
        <f t="shared" si="29"/>
        <v>17.492124645892357</v>
      </c>
      <c r="BB14" s="10">
        <f t="shared" si="30"/>
        <v>0</v>
      </c>
      <c r="BC14" s="15">
        <f t="shared" si="31"/>
        <v>0</v>
      </c>
      <c r="BD14" s="10">
        <f t="shared" si="32"/>
        <v>0</v>
      </c>
      <c r="BE14" s="10">
        <f t="shared" si="33"/>
        <v>17.492124645892357</v>
      </c>
      <c r="BF14" s="10">
        <f t="shared" si="34"/>
        <v>264.0650067915015</v>
      </c>
      <c r="BG14" s="10">
        <f t="shared" si="35"/>
        <v>130.062235028971</v>
      </c>
      <c r="BH14" s="10">
        <f t="shared" si="36"/>
        <v>8.8765763212844071</v>
      </c>
      <c r="BJ14" s="42"/>
      <c r="BK14" s="42">
        <v>6000</v>
      </c>
      <c r="BL14" s="40">
        <v>4.0000000000000002E-4</v>
      </c>
      <c r="BM14" s="43"/>
      <c r="BN14" s="40"/>
      <c r="BO14" s="41"/>
      <c r="BP14" s="41"/>
    </row>
    <row r="15" spans="1:68">
      <c r="A15" s="223" t="s">
        <v>144</v>
      </c>
      <c r="B15" s="223">
        <v>401</v>
      </c>
      <c r="C15" s="223">
        <v>1</v>
      </c>
      <c r="D15" s="224">
        <v>20.440000000000001</v>
      </c>
      <c r="E15" s="224">
        <v>37.4</v>
      </c>
      <c r="F15" s="39">
        <f t="shared" si="0"/>
        <v>10.890786466439522</v>
      </c>
      <c r="H15" s="225">
        <f t="shared" si="37"/>
        <v>2629</v>
      </c>
      <c r="I15" s="6">
        <f t="shared" si="9"/>
        <v>28631.877620269504</v>
      </c>
      <c r="K15" s="6">
        <f t="shared" si="10"/>
        <v>29676.900000000009</v>
      </c>
      <c r="L15" s="6">
        <f t="shared" si="11"/>
        <v>793.50000000000023</v>
      </c>
      <c r="M15" s="6">
        <v>690</v>
      </c>
      <c r="N15" s="38">
        <f t="shared" si="38"/>
        <v>1</v>
      </c>
      <c r="O15" s="38">
        <f t="shared" si="38"/>
        <v>1</v>
      </c>
      <c r="P15" s="38">
        <f t="shared" si="1"/>
        <v>1.1500000000000004</v>
      </c>
      <c r="R15" s="10">
        <f t="shared" si="12"/>
        <v>138279.50897072713</v>
      </c>
      <c r="S15" s="10">
        <f>R15*사업개요!$J$18</f>
        <v>110623.6071765817</v>
      </c>
      <c r="T15" s="10">
        <f>ROUND(S15*사업개요!$I$19,-3)</f>
        <v>61000</v>
      </c>
      <c r="U15" s="10">
        <f>ROUND((S15-T15)*사업개요!$I$20/12,0)</f>
        <v>198</v>
      </c>
      <c r="V15" s="10">
        <f t="shared" si="13"/>
        <v>172849.3862134089</v>
      </c>
      <c r="W15" s="31"/>
      <c r="X15" s="14">
        <v>0.8</v>
      </c>
      <c r="Y15" s="14">
        <v>0.7</v>
      </c>
      <c r="Z15" s="11">
        <f t="shared" si="2"/>
        <v>96795.656279508985</v>
      </c>
      <c r="AA15" s="8">
        <f t="shared" si="3"/>
        <v>1.5E-3</v>
      </c>
      <c r="AB15" s="45">
        <f t="shared" si="4"/>
        <v>30</v>
      </c>
      <c r="AC15" s="6">
        <f t="shared" si="14"/>
        <v>115.19348441926348</v>
      </c>
      <c r="AD15" s="14">
        <f t="shared" si="5"/>
        <v>1</v>
      </c>
      <c r="AE15" s="10">
        <f t="shared" si="15"/>
        <v>115.19348441926348</v>
      </c>
      <c r="AF15" s="11">
        <f t="shared" si="16"/>
        <v>0</v>
      </c>
      <c r="AH15" s="11">
        <f t="shared" si="17"/>
        <v>135.51391879131259</v>
      </c>
      <c r="AI15" s="14">
        <f t="shared" si="18"/>
        <v>1</v>
      </c>
      <c r="AJ15" s="11">
        <f t="shared" si="19"/>
        <v>135.51391879131259</v>
      </c>
      <c r="AK15" s="11">
        <f t="shared" si="20"/>
        <v>0</v>
      </c>
      <c r="AM15" s="11">
        <f t="shared" si="21"/>
        <v>0</v>
      </c>
      <c r="AO15" s="10">
        <f t="shared" si="22"/>
        <v>20773.830000000005</v>
      </c>
      <c r="AP15" s="10">
        <f t="shared" si="23"/>
        <v>29676.900000000009</v>
      </c>
      <c r="AQ15" s="15">
        <f>사업개요!$C$7/사업개요!$C$3</f>
        <v>0</v>
      </c>
      <c r="AR15" s="5">
        <f t="shared" si="24"/>
        <v>1</v>
      </c>
      <c r="AS15" s="12">
        <f t="shared" si="6"/>
        <v>5.9999999999999995E-4</v>
      </c>
      <c r="AT15" s="9">
        <f t="shared" si="7"/>
        <v>1.899999999999999</v>
      </c>
      <c r="AU15" s="10">
        <f t="shared" si="25"/>
        <v>10.564298000000004</v>
      </c>
      <c r="AV15" s="5">
        <f t="shared" si="8"/>
        <v>1</v>
      </c>
      <c r="AW15" s="10">
        <f t="shared" si="26"/>
        <v>10.564298000000004</v>
      </c>
      <c r="AX15" s="10">
        <f t="shared" si="27"/>
        <v>0</v>
      </c>
      <c r="AY15" s="10"/>
      <c r="AZ15" s="61">
        <f t="shared" si="28"/>
        <v>0</v>
      </c>
      <c r="BA15" s="61">
        <f t="shared" si="29"/>
        <v>17.27902266288952</v>
      </c>
      <c r="BB15" s="10">
        <f t="shared" si="30"/>
        <v>0</v>
      </c>
      <c r="BC15" s="15">
        <f t="shared" si="31"/>
        <v>0</v>
      </c>
      <c r="BD15" s="10">
        <f t="shared" si="32"/>
        <v>0</v>
      </c>
      <c r="BE15" s="10">
        <f t="shared" si="33"/>
        <v>17.27902266288952</v>
      </c>
      <c r="BF15" s="10">
        <f t="shared" si="34"/>
        <v>261.27170121057605</v>
      </c>
      <c r="BG15" s="10">
        <f t="shared" si="35"/>
        <v>128.29456695899529</v>
      </c>
      <c r="BH15" s="10">
        <f t="shared" si="36"/>
        <v>8.7943505007734721</v>
      </c>
      <c r="BJ15" s="42">
        <f>BK14</f>
        <v>6000</v>
      </c>
      <c r="BK15" s="42">
        <v>13000</v>
      </c>
      <c r="BL15" s="40">
        <v>5.0000000000000001E-4</v>
      </c>
      <c r="BM15" s="43">
        <v>0.6</v>
      </c>
      <c r="BN15" s="40">
        <v>9.9999999999999991E-5</v>
      </c>
      <c r="BO15" s="44">
        <v>0.6</v>
      </c>
      <c r="BP15" s="44">
        <v>0.6</v>
      </c>
    </row>
    <row r="16" spans="1:68">
      <c r="A16" s="223" t="s">
        <v>144</v>
      </c>
      <c r="B16" s="223">
        <v>402</v>
      </c>
      <c r="C16" s="223">
        <v>1</v>
      </c>
      <c r="D16" s="224">
        <v>20.440000000000001</v>
      </c>
      <c r="E16" s="224">
        <v>37.4</v>
      </c>
      <c r="F16" s="39">
        <f t="shared" si="0"/>
        <v>10.890786466439522</v>
      </c>
      <c r="H16" s="225">
        <f t="shared" si="37"/>
        <v>2629</v>
      </c>
      <c r="I16" s="6">
        <f t="shared" si="9"/>
        <v>28631.877620269504</v>
      </c>
      <c r="K16" s="6">
        <f t="shared" si="10"/>
        <v>29676.900000000009</v>
      </c>
      <c r="L16" s="6">
        <f t="shared" si="11"/>
        <v>793.50000000000023</v>
      </c>
      <c r="M16" s="6">
        <v>690</v>
      </c>
      <c r="N16" s="38">
        <f t="shared" si="38"/>
        <v>1</v>
      </c>
      <c r="O16" s="38">
        <f t="shared" si="38"/>
        <v>1</v>
      </c>
      <c r="P16" s="38">
        <f t="shared" si="1"/>
        <v>1.1500000000000004</v>
      </c>
      <c r="R16" s="10">
        <f t="shared" si="12"/>
        <v>138279.50897072713</v>
      </c>
      <c r="S16" s="10">
        <f>R16*사업개요!$J$18</f>
        <v>110623.6071765817</v>
      </c>
      <c r="T16" s="10">
        <f>ROUND(S16*사업개요!$I$19,-3)</f>
        <v>61000</v>
      </c>
      <c r="U16" s="10">
        <f>ROUND((S16-T16)*사업개요!$I$20/12,0)</f>
        <v>198</v>
      </c>
      <c r="V16" s="10">
        <f t="shared" si="13"/>
        <v>172849.3862134089</v>
      </c>
      <c r="W16" s="31"/>
      <c r="X16" s="14">
        <v>0.8</v>
      </c>
      <c r="Y16" s="14">
        <v>0.7</v>
      </c>
      <c r="Z16" s="11">
        <f t="shared" si="2"/>
        <v>96795.656279508985</v>
      </c>
      <c r="AA16" s="8">
        <f t="shared" si="3"/>
        <v>1.5E-3</v>
      </c>
      <c r="AB16" s="45">
        <f t="shared" si="4"/>
        <v>30</v>
      </c>
      <c r="AC16" s="6">
        <f t="shared" si="14"/>
        <v>115.19348441926348</v>
      </c>
      <c r="AD16" s="14">
        <f t="shared" si="5"/>
        <v>1</v>
      </c>
      <c r="AE16" s="10">
        <f t="shared" si="15"/>
        <v>115.19348441926348</v>
      </c>
      <c r="AF16" s="11">
        <f t="shared" si="16"/>
        <v>0</v>
      </c>
      <c r="AH16" s="11">
        <f t="shared" si="17"/>
        <v>135.51391879131259</v>
      </c>
      <c r="AI16" s="14">
        <f t="shared" si="18"/>
        <v>1</v>
      </c>
      <c r="AJ16" s="11">
        <f t="shared" si="19"/>
        <v>135.51391879131259</v>
      </c>
      <c r="AK16" s="11">
        <f t="shared" si="20"/>
        <v>0</v>
      </c>
      <c r="AM16" s="11">
        <f t="shared" si="21"/>
        <v>0</v>
      </c>
      <c r="AO16" s="10">
        <f t="shared" si="22"/>
        <v>20773.830000000005</v>
      </c>
      <c r="AP16" s="10">
        <f t="shared" si="23"/>
        <v>29676.900000000009</v>
      </c>
      <c r="AQ16" s="15">
        <f>사업개요!$C$7/사업개요!$C$3</f>
        <v>0</v>
      </c>
      <c r="AR16" s="5">
        <f t="shared" si="24"/>
        <v>1</v>
      </c>
      <c r="AS16" s="12">
        <f t="shared" si="6"/>
        <v>5.9999999999999995E-4</v>
      </c>
      <c r="AT16" s="9">
        <f t="shared" si="7"/>
        <v>1.899999999999999</v>
      </c>
      <c r="AU16" s="10">
        <f t="shared" si="25"/>
        <v>10.564298000000004</v>
      </c>
      <c r="AV16" s="5">
        <f t="shared" si="8"/>
        <v>1</v>
      </c>
      <c r="AW16" s="10">
        <f t="shared" si="26"/>
        <v>10.564298000000004</v>
      </c>
      <c r="AX16" s="10">
        <f t="shared" si="27"/>
        <v>0</v>
      </c>
      <c r="AY16" s="10"/>
      <c r="AZ16" s="61">
        <f t="shared" si="28"/>
        <v>0</v>
      </c>
      <c r="BA16" s="61">
        <f t="shared" si="29"/>
        <v>17.27902266288952</v>
      </c>
      <c r="BB16" s="10">
        <f t="shared" si="30"/>
        <v>0</v>
      </c>
      <c r="BC16" s="15">
        <f t="shared" si="31"/>
        <v>0</v>
      </c>
      <c r="BD16" s="10">
        <f t="shared" si="32"/>
        <v>0</v>
      </c>
      <c r="BE16" s="10">
        <f t="shared" si="33"/>
        <v>17.27902266288952</v>
      </c>
      <c r="BF16" s="10">
        <f t="shared" si="34"/>
        <v>261.27170121057605</v>
      </c>
      <c r="BG16" s="10">
        <f t="shared" si="35"/>
        <v>128.29456695899529</v>
      </c>
      <c r="BH16" s="10">
        <f t="shared" si="36"/>
        <v>8.7943505007734721</v>
      </c>
      <c r="BJ16" s="42">
        <f>BK15</f>
        <v>13000</v>
      </c>
      <c r="BK16" s="42">
        <v>26000</v>
      </c>
      <c r="BL16" s="40">
        <v>5.9999999999999995E-4</v>
      </c>
      <c r="BM16" s="43">
        <v>1.899999999999999</v>
      </c>
      <c r="BN16" s="40">
        <v>9.9999999999999937E-5</v>
      </c>
      <c r="BO16" s="44">
        <v>1.2999999999999992</v>
      </c>
      <c r="BP16" s="44">
        <v>1.899999999999999</v>
      </c>
    </row>
    <row r="17" spans="1:68">
      <c r="A17" s="223" t="s">
        <v>144</v>
      </c>
      <c r="B17" s="223">
        <v>403</v>
      </c>
      <c r="C17" s="223">
        <v>1</v>
      </c>
      <c r="D17" s="224">
        <v>20.64</v>
      </c>
      <c r="E17" s="224">
        <v>37.54</v>
      </c>
      <c r="F17" s="39">
        <f t="shared" si="0"/>
        <v>10.997349934799987</v>
      </c>
      <c r="H17" s="225">
        <f t="shared" si="37"/>
        <v>2629</v>
      </c>
      <c r="I17" s="6">
        <f t="shared" si="9"/>
        <v>28912.032978589166</v>
      </c>
      <c r="K17" s="6">
        <f t="shared" si="10"/>
        <v>29787.990000000009</v>
      </c>
      <c r="L17" s="6">
        <f t="shared" si="11"/>
        <v>793.50000000000023</v>
      </c>
      <c r="M17" s="6">
        <v>690</v>
      </c>
      <c r="N17" s="38">
        <f t="shared" si="38"/>
        <v>1</v>
      </c>
      <c r="O17" s="38">
        <f t="shared" si="38"/>
        <v>1</v>
      </c>
      <c r="P17" s="38">
        <f t="shared" si="1"/>
        <v>1.1500000000000004</v>
      </c>
      <c r="R17" s="10">
        <f t="shared" si="12"/>
        <v>139632.53743423719</v>
      </c>
      <c r="S17" s="10">
        <f>R17*사업개요!$J$18</f>
        <v>111706.02994738976</v>
      </c>
      <c r="T17" s="10">
        <f>ROUND(S17*사업개요!$I$19,-3)</f>
        <v>61000</v>
      </c>
      <c r="U17" s="10">
        <f>ROUND((S17-T17)*사업개요!$I$20/12,0)</f>
        <v>203</v>
      </c>
      <c r="V17" s="10">
        <f t="shared" si="13"/>
        <v>174540.67179279649</v>
      </c>
      <c r="W17" s="31"/>
      <c r="X17" s="14">
        <v>0.8</v>
      </c>
      <c r="Y17" s="14">
        <v>0.7</v>
      </c>
      <c r="Z17" s="11">
        <f t="shared" si="2"/>
        <v>97742.77620396603</v>
      </c>
      <c r="AA17" s="8">
        <f t="shared" si="3"/>
        <v>1.5E-3</v>
      </c>
      <c r="AB17" s="45">
        <f t="shared" si="4"/>
        <v>30</v>
      </c>
      <c r="AC17" s="6">
        <f t="shared" si="14"/>
        <v>116.61416430594906</v>
      </c>
      <c r="AD17" s="14">
        <f t="shared" si="5"/>
        <v>1</v>
      </c>
      <c r="AE17" s="10">
        <f t="shared" si="15"/>
        <v>116.61416430594906</v>
      </c>
      <c r="AF17" s="11">
        <f t="shared" si="16"/>
        <v>0</v>
      </c>
      <c r="AH17" s="11">
        <f t="shared" si="17"/>
        <v>136.83988668555241</v>
      </c>
      <c r="AI17" s="14">
        <f t="shared" si="18"/>
        <v>1</v>
      </c>
      <c r="AJ17" s="11">
        <f t="shared" si="19"/>
        <v>136.83988668555241</v>
      </c>
      <c r="AK17" s="11">
        <f t="shared" si="20"/>
        <v>0</v>
      </c>
      <c r="AM17" s="11">
        <f t="shared" si="21"/>
        <v>0</v>
      </c>
      <c r="AO17" s="10">
        <f t="shared" si="22"/>
        <v>20851.593000000004</v>
      </c>
      <c r="AP17" s="10">
        <f t="shared" si="23"/>
        <v>29787.990000000009</v>
      </c>
      <c r="AQ17" s="15">
        <f>사업개요!$C$7/사업개요!$C$3</f>
        <v>0</v>
      </c>
      <c r="AR17" s="5">
        <f t="shared" si="24"/>
        <v>1</v>
      </c>
      <c r="AS17" s="12">
        <f t="shared" si="6"/>
        <v>5.9999999999999995E-4</v>
      </c>
      <c r="AT17" s="9">
        <f t="shared" si="7"/>
        <v>1.899999999999999</v>
      </c>
      <c r="AU17" s="10">
        <f t="shared" si="25"/>
        <v>10.610955800000003</v>
      </c>
      <c r="AV17" s="5">
        <f t="shared" si="8"/>
        <v>1</v>
      </c>
      <c r="AW17" s="10">
        <f t="shared" si="26"/>
        <v>10.610955800000003</v>
      </c>
      <c r="AX17" s="10">
        <f t="shared" si="27"/>
        <v>0</v>
      </c>
      <c r="AY17" s="10"/>
      <c r="AZ17" s="61">
        <f t="shared" si="28"/>
        <v>0</v>
      </c>
      <c r="BA17" s="61">
        <f t="shared" si="29"/>
        <v>17.492124645892357</v>
      </c>
      <c r="BB17" s="10">
        <f t="shared" si="30"/>
        <v>0</v>
      </c>
      <c r="BC17" s="15">
        <f t="shared" si="31"/>
        <v>0</v>
      </c>
      <c r="BD17" s="10">
        <f t="shared" si="32"/>
        <v>0</v>
      </c>
      <c r="BE17" s="10">
        <f t="shared" si="33"/>
        <v>17.492124645892357</v>
      </c>
      <c r="BF17" s="10">
        <f t="shared" si="34"/>
        <v>264.0650067915015</v>
      </c>
      <c r="BG17" s="10">
        <f t="shared" si="35"/>
        <v>130.062235028971</v>
      </c>
      <c r="BH17" s="10">
        <f t="shared" si="36"/>
        <v>8.8765763212844071</v>
      </c>
      <c r="BJ17" s="42">
        <f>BK16</f>
        <v>26000</v>
      </c>
      <c r="BK17" s="42">
        <v>39000</v>
      </c>
      <c r="BL17" s="40">
        <v>8.0000000000000004E-4</v>
      </c>
      <c r="BM17" s="43">
        <v>7.1000000000000014</v>
      </c>
      <c r="BN17" s="40">
        <v>2.0000000000000009E-4</v>
      </c>
      <c r="BO17" s="44">
        <v>5.200000000000002</v>
      </c>
      <c r="BP17" s="44">
        <v>7.1000000000000014</v>
      </c>
    </row>
    <row r="18" spans="1:68">
      <c r="A18" s="223" t="s">
        <v>144</v>
      </c>
      <c r="B18" s="223">
        <v>404</v>
      </c>
      <c r="C18" s="223">
        <v>1</v>
      </c>
      <c r="D18" s="224">
        <v>20.64</v>
      </c>
      <c r="E18" s="224">
        <v>37.54</v>
      </c>
      <c r="F18" s="39">
        <f t="shared" si="0"/>
        <v>10.997349934799987</v>
      </c>
      <c r="H18" s="225">
        <f t="shared" si="37"/>
        <v>2629</v>
      </c>
      <c r="I18" s="6">
        <f t="shared" si="9"/>
        <v>28912.032978589166</v>
      </c>
      <c r="K18" s="6">
        <f t="shared" si="10"/>
        <v>29787.990000000009</v>
      </c>
      <c r="L18" s="6">
        <f t="shared" si="11"/>
        <v>793.50000000000023</v>
      </c>
      <c r="M18" s="6">
        <v>690</v>
      </c>
      <c r="N18" s="38">
        <f t="shared" si="38"/>
        <v>1</v>
      </c>
      <c r="O18" s="38">
        <f t="shared" si="38"/>
        <v>1</v>
      </c>
      <c r="P18" s="38">
        <f t="shared" si="1"/>
        <v>1.1500000000000004</v>
      </c>
      <c r="R18" s="10">
        <f t="shared" si="12"/>
        <v>139632.53743423719</v>
      </c>
      <c r="S18" s="10">
        <f>R18*사업개요!$J$18</f>
        <v>111706.02994738976</v>
      </c>
      <c r="T18" s="10">
        <f>ROUND(S18*사업개요!$I$19,-3)</f>
        <v>61000</v>
      </c>
      <c r="U18" s="10">
        <f>ROUND((S18-T18)*사업개요!$I$20/12,0)</f>
        <v>203</v>
      </c>
      <c r="V18" s="10">
        <f t="shared" si="13"/>
        <v>174540.67179279649</v>
      </c>
      <c r="W18" s="31"/>
      <c r="X18" s="14">
        <v>0.8</v>
      </c>
      <c r="Y18" s="14">
        <v>0.7</v>
      </c>
      <c r="Z18" s="11">
        <f t="shared" si="2"/>
        <v>97742.77620396603</v>
      </c>
      <c r="AA18" s="8">
        <f t="shared" si="3"/>
        <v>1.5E-3</v>
      </c>
      <c r="AB18" s="45">
        <f t="shared" si="4"/>
        <v>30</v>
      </c>
      <c r="AC18" s="6">
        <f t="shared" si="14"/>
        <v>116.61416430594906</v>
      </c>
      <c r="AD18" s="14">
        <f t="shared" si="5"/>
        <v>1</v>
      </c>
      <c r="AE18" s="10">
        <f t="shared" si="15"/>
        <v>116.61416430594906</v>
      </c>
      <c r="AF18" s="11">
        <f t="shared" si="16"/>
        <v>0</v>
      </c>
      <c r="AH18" s="11">
        <f t="shared" si="17"/>
        <v>136.83988668555241</v>
      </c>
      <c r="AI18" s="14">
        <f t="shared" si="18"/>
        <v>1</v>
      </c>
      <c r="AJ18" s="11">
        <f t="shared" si="19"/>
        <v>136.83988668555241</v>
      </c>
      <c r="AK18" s="11">
        <f t="shared" si="20"/>
        <v>0</v>
      </c>
      <c r="AM18" s="11">
        <f t="shared" si="21"/>
        <v>0</v>
      </c>
      <c r="AO18" s="10">
        <f t="shared" si="22"/>
        <v>20851.593000000004</v>
      </c>
      <c r="AP18" s="10">
        <f t="shared" si="23"/>
        <v>29787.990000000009</v>
      </c>
      <c r="AQ18" s="15">
        <f>사업개요!$C$7/사업개요!$C$3</f>
        <v>0</v>
      </c>
      <c r="AR18" s="5">
        <f t="shared" si="24"/>
        <v>1</v>
      </c>
      <c r="AS18" s="12">
        <f t="shared" si="6"/>
        <v>5.9999999999999995E-4</v>
      </c>
      <c r="AT18" s="9">
        <f t="shared" si="7"/>
        <v>1.899999999999999</v>
      </c>
      <c r="AU18" s="10">
        <f t="shared" si="25"/>
        <v>10.610955800000003</v>
      </c>
      <c r="AV18" s="5">
        <f t="shared" si="8"/>
        <v>1</v>
      </c>
      <c r="AW18" s="10">
        <f t="shared" si="26"/>
        <v>10.610955800000003</v>
      </c>
      <c r="AX18" s="10">
        <f t="shared" si="27"/>
        <v>0</v>
      </c>
      <c r="AY18" s="10"/>
      <c r="AZ18" s="61">
        <f t="shared" si="28"/>
        <v>0</v>
      </c>
      <c r="BA18" s="61">
        <f t="shared" si="29"/>
        <v>17.492124645892357</v>
      </c>
      <c r="BB18" s="10">
        <f t="shared" si="30"/>
        <v>0</v>
      </c>
      <c r="BC18" s="15">
        <f t="shared" si="31"/>
        <v>0</v>
      </c>
      <c r="BD18" s="10">
        <f t="shared" si="32"/>
        <v>0</v>
      </c>
      <c r="BE18" s="10">
        <f t="shared" si="33"/>
        <v>17.492124645892357</v>
      </c>
      <c r="BF18" s="10">
        <f t="shared" si="34"/>
        <v>264.0650067915015</v>
      </c>
      <c r="BG18" s="10">
        <f t="shared" si="35"/>
        <v>130.062235028971</v>
      </c>
      <c r="BH18" s="10">
        <f t="shared" si="36"/>
        <v>8.8765763212844071</v>
      </c>
      <c r="BJ18" s="42">
        <f>BK17</f>
        <v>39000</v>
      </c>
      <c r="BK18" s="42">
        <v>64000</v>
      </c>
      <c r="BL18" s="40">
        <v>1E-3</v>
      </c>
      <c r="BM18" s="43">
        <v>14.9</v>
      </c>
      <c r="BN18" s="40">
        <v>1.9999999999999998E-4</v>
      </c>
      <c r="BO18" s="44">
        <v>7.8</v>
      </c>
      <c r="BP18" s="44">
        <v>14.9</v>
      </c>
    </row>
    <row r="19" spans="1:68">
      <c r="A19" s="223" t="s">
        <v>144</v>
      </c>
      <c r="B19" s="223">
        <v>405</v>
      </c>
      <c r="C19" s="223">
        <v>1</v>
      </c>
      <c r="D19" s="224">
        <v>20.440000000000001</v>
      </c>
      <c r="E19" s="224">
        <v>37.4</v>
      </c>
      <c r="F19" s="39">
        <f t="shared" si="0"/>
        <v>10.890786466439522</v>
      </c>
      <c r="H19" s="225">
        <f t="shared" si="37"/>
        <v>2629</v>
      </c>
      <c r="I19" s="6">
        <f t="shared" si="9"/>
        <v>28631.877620269504</v>
      </c>
      <c r="K19" s="6">
        <f t="shared" si="10"/>
        <v>29676.900000000009</v>
      </c>
      <c r="L19" s="6">
        <f t="shared" si="11"/>
        <v>793.50000000000023</v>
      </c>
      <c r="M19" s="6">
        <v>690</v>
      </c>
      <c r="N19" s="38">
        <f t="shared" si="38"/>
        <v>1</v>
      </c>
      <c r="O19" s="38">
        <f t="shared" si="38"/>
        <v>1</v>
      </c>
      <c r="P19" s="38">
        <f t="shared" si="1"/>
        <v>1.1500000000000004</v>
      </c>
      <c r="R19" s="10">
        <f t="shared" si="12"/>
        <v>138279.50897072713</v>
      </c>
      <c r="S19" s="10">
        <f>R19*사업개요!$J$18</f>
        <v>110623.6071765817</v>
      </c>
      <c r="T19" s="10">
        <f>ROUND(S19*사업개요!$I$19,-3)</f>
        <v>61000</v>
      </c>
      <c r="U19" s="10">
        <f>ROUND((S19-T19)*사업개요!$I$20/12,0)</f>
        <v>198</v>
      </c>
      <c r="V19" s="10">
        <f t="shared" si="13"/>
        <v>172849.3862134089</v>
      </c>
      <c r="W19" s="31"/>
      <c r="X19" s="14">
        <v>0.8</v>
      </c>
      <c r="Y19" s="14">
        <v>0.7</v>
      </c>
      <c r="Z19" s="11">
        <f t="shared" si="2"/>
        <v>96795.656279508985</v>
      </c>
      <c r="AA19" s="8">
        <f t="shared" si="3"/>
        <v>1.5E-3</v>
      </c>
      <c r="AB19" s="45">
        <f t="shared" si="4"/>
        <v>30</v>
      </c>
      <c r="AC19" s="6">
        <f t="shared" si="14"/>
        <v>115.19348441926348</v>
      </c>
      <c r="AD19" s="14">
        <f t="shared" si="5"/>
        <v>1</v>
      </c>
      <c r="AE19" s="10">
        <f t="shared" si="15"/>
        <v>115.19348441926348</v>
      </c>
      <c r="AF19" s="11">
        <f t="shared" si="16"/>
        <v>0</v>
      </c>
      <c r="AH19" s="11">
        <f t="shared" si="17"/>
        <v>135.51391879131259</v>
      </c>
      <c r="AI19" s="14">
        <f t="shared" si="18"/>
        <v>1</v>
      </c>
      <c r="AJ19" s="11">
        <f t="shared" si="19"/>
        <v>135.51391879131259</v>
      </c>
      <c r="AK19" s="11">
        <f t="shared" si="20"/>
        <v>0</v>
      </c>
      <c r="AM19" s="11">
        <f t="shared" si="21"/>
        <v>0</v>
      </c>
      <c r="AO19" s="10">
        <f t="shared" si="22"/>
        <v>20773.830000000005</v>
      </c>
      <c r="AP19" s="10">
        <f t="shared" si="23"/>
        <v>29676.900000000009</v>
      </c>
      <c r="AQ19" s="15">
        <f>사업개요!$C$7/사업개요!$C$3</f>
        <v>0</v>
      </c>
      <c r="AR19" s="5">
        <f t="shared" si="24"/>
        <v>1</v>
      </c>
      <c r="AS19" s="12">
        <f t="shared" si="6"/>
        <v>5.9999999999999995E-4</v>
      </c>
      <c r="AT19" s="9">
        <f t="shared" si="7"/>
        <v>1.899999999999999</v>
      </c>
      <c r="AU19" s="10">
        <f t="shared" si="25"/>
        <v>10.564298000000004</v>
      </c>
      <c r="AV19" s="5">
        <f t="shared" si="8"/>
        <v>1</v>
      </c>
      <c r="AW19" s="10">
        <f t="shared" si="26"/>
        <v>10.564298000000004</v>
      </c>
      <c r="AX19" s="10">
        <f t="shared" si="27"/>
        <v>0</v>
      </c>
      <c r="AY19" s="10"/>
      <c r="AZ19" s="61">
        <f t="shared" si="28"/>
        <v>0</v>
      </c>
      <c r="BA19" s="61">
        <f t="shared" si="29"/>
        <v>17.27902266288952</v>
      </c>
      <c r="BB19" s="10">
        <f t="shared" si="30"/>
        <v>0</v>
      </c>
      <c r="BC19" s="15">
        <f t="shared" si="31"/>
        <v>0</v>
      </c>
      <c r="BD19" s="10">
        <f t="shared" si="32"/>
        <v>0</v>
      </c>
      <c r="BE19" s="10">
        <f t="shared" si="33"/>
        <v>17.27902266288952</v>
      </c>
      <c r="BF19" s="10">
        <f t="shared" si="34"/>
        <v>261.27170121057605</v>
      </c>
      <c r="BG19" s="10">
        <f t="shared" si="35"/>
        <v>128.29456695899529</v>
      </c>
      <c r="BH19" s="10">
        <f t="shared" si="36"/>
        <v>8.7943505007734721</v>
      </c>
      <c r="BJ19" s="42">
        <f>BK18</f>
        <v>64000</v>
      </c>
      <c r="BK19" s="42">
        <v>99999999</v>
      </c>
      <c r="BL19" s="40">
        <v>1.1999999999999999E-3</v>
      </c>
      <c r="BM19" s="43">
        <v>27.699999999999992</v>
      </c>
      <c r="BN19" s="40">
        <v>1.9999999999999987E-4</v>
      </c>
      <c r="BO19" s="41">
        <v>12.799999999999992</v>
      </c>
      <c r="BP19" s="41">
        <v>27.699999999999992</v>
      </c>
    </row>
    <row r="20" spans="1:68">
      <c r="A20" s="228" t="s">
        <v>144</v>
      </c>
      <c r="B20" s="228">
        <v>502</v>
      </c>
      <c r="C20" s="228">
        <v>1</v>
      </c>
      <c r="D20" s="229">
        <v>20.440000000000001</v>
      </c>
      <c r="E20" s="229">
        <v>37.4</v>
      </c>
      <c r="F20" s="229">
        <f t="shared" si="0"/>
        <v>10.890786466439522</v>
      </c>
      <c r="G20" s="230"/>
      <c r="H20" s="231">
        <f t="shared" si="37"/>
        <v>2629</v>
      </c>
      <c r="I20" s="232">
        <f t="shared" si="9"/>
        <v>28631.877620269504</v>
      </c>
      <c r="J20" s="230"/>
      <c r="K20" s="232">
        <f t="shared" si="10"/>
        <v>29676.900000000009</v>
      </c>
      <c r="L20" s="232">
        <f t="shared" si="11"/>
        <v>793.50000000000023</v>
      </c>
      <c r="M20" s="232">
        <v>690</v>
      </c>
      <c r="N20" s="233">
        <f t="shared" si="38"/>
        <v>1</v>
      </c>
      <c r="O20" s="233">
        <f t="shared" si="38"/>
        <v>1</v>
      </c>
      <c r="P20" s="233">
        <f t="shared" si="1"/>
        <v>1.1500000000000004</v>
      </c>
      <c r="Q20" s="230"/>
      <c r="R20" s="234">
        <f t="shared" si="12"/>
        <v>138279.50897072713</v>
      </c>
      <c r="S20" s="234">
        <f>R20*사업개요!$J$18</f>
        <v>110623.6071765817</v>
      </c>
      <c r="T20" s="234">
        <f>ROUND(S20*사업개요!$I$19,-3)</f>
        <v>61000</v>
      </c>
      <c r="U20" s="234">
        <f>ROUND((S20-T20)*사업개요!$I$20/12,0)</f>
        <v>198</v>
      </c>
      <c r="V20" s="234">
        <f t="shared" si="13"/>
        <v>172849.3862134089</v>
      </c>
      <c r="W20" s="235"/>
      <c r="X20" s="236">
        <v>0.8</v>
      </c>
      <c r="Y20" s="236">
        <v>0.7</v>
      </c>
      <c r="Z20" s="237">
        <f t="shared" si="2"/>
        <v>96795.656279508985</v>
      </c>
      <c r="AA20" s="238">
        <f t="shared" si="3"/>
        <v>1.5E-3</v>
      </c>
      <c r="AB20" s="239">
        <f t="shared" si="4"/>
        <v>30</v>
      </c>
      <c r="AC20" s="232">
        <f t="shared" si="14"/>
        <v>115.19348441926348</v>
      </c>
      <c r="AD20" s="236">
        <f t="shared" si="5"/>
        <v>1</v>
      </c>
      <c r="AE20" s="234">
        <f t="shared" si="15"/>
        <v>115.19348441926348</v>
      </c>
      <c r="AF20" s="237">
        <f t="shared" si="16"/>
        <v>0</v>
      </c>
      <c r="AG20" s="230"/>
      <c r="AH20" s="237">
        <f t="shared" si="17"/>
        <v>135.51391879131259</v>
      </c>
      <c r="AI20" s="236">
        <f t="shared" si="18"/>
        <v>1</v>
      </c>
      <c r="AJ20" s="237">
        <f t="shared" si="19"/>
        <v>135.51391879131259</v>
      </c>
      <c r="AK20" s="237">
        <f t="shared" si="20"/>
        <v>0</v>
      </c>
      <c r="AL20" s="230"/>
      <c r="AM20" s="237">
        <f t="shared" si="21"/>
        <v>0</v>
      </c>
      <c r="AN20" s="230"/>
      <c r="AO20" s="234">
        <f t="shared" si="22"/>
        <v>20773.830000000005</v>
      </c>
      <c r="AP20" s="234">
        <f t="shared" si="23"/>
        <v>29676.900000000009</v>
      </c>
      <c r="AQ20" s="240">
        <f>사업개요!$C$7/사업개요!$C$3</f>
        <v>0</v>
      </c>
      <c r="AR20" s="241">
        <f t="shared" si="24"/>
        <v>1</v>
      </c>
      <c r="AS20" s="242">
        <f t="shared" si="6"/>
        <v>5.9999999999999995E-4</v>
      </c>
      <c r="AT20" s="243">
        <f t="shared" si="7"/>
        <v>1.899999999999999</v>
      </c>
      <c r="AU20" s="234">
        <f t="shared" si="25"/>
        <v>10.564298000000004</v>
      </c>
      <c r="AV20" s="241">
        <f t="shared" si="8"/>
        <v>1</v>
      </c>
      <c r="AW20" s="234">
        <f t="shared" si="26"/>
        <v>10.564298000000004</v>
      </c>
      <c r="AX20" s="234">
        <f t="shared" si="27"/>
        <v>0</v>
      </c>
      <c r="AY20" s="234"/>
      <c r="AZ20" s="244">
        <f t="shared" si="28"/>
        <v>0</v>
      </c>
      <c r="BA20" s="244">
        <f t="shared" si="29"/>
        <v>17.27902266288952</v>
      </c>
      <c r="BB20" s="234">
        <f t="shared" si="30"/>
        <v>0</v>
      </c>
      <c r="BC20" s="240">
        <f t="shared" si="31"/>
        <v>0</v>
      </c>
      <c r="BD20" s="234">
        <f t="shared" si="32"/>
        <v>0</v>
      </c>
      <c r="BE20" s="234">
        <f t="shared" si="33"/>
        <v>17.27902266288952</v>
      </c>
      <c r="BF20" s="234">
        <f t="shared" si="34"/>
        <v>261.27170121057605</v>
      </c>
      <c r="BG20" s="234">
        <f t="shared" si="35"/>
        <v>128.29456695899529</v>
      </c>
      <c r="BH20" s="234">
        <f t="shared" si="36"/>
        <v>8.7943505007734721</v>
      </c>
      <c r="BJ20" s="31"/>
      <c r="BK20" s="31"/>
      <c r="BL20" s="245"/>
      <c r="BM20" s="246"/>
      <c r="BN20" s="245"/>
      <c r="BO20" s="32"/>
      <c r="BP20" s="32"/>
    </row>
    <row r="21" spans="1:68">
      <c r="A21" s="228" t="s">
        <v>144</v>
      </c>
      <c r="B21" s="228">
        <v>503</v>
      </c>
      <c r="C21" s="228">
        <v>1</v>
      </c>
      <c r="D21" s="229">
        <v>20.64</v>
      </c>
      <c r="E21" s="229">
        <v>37.54</v>
      </c>
      <c r="F21" s="229">
        <f t="shared" si="0"/>
        <v>10.997349934799987</v>
      </c>
      <c r="G21" s="230"/>
      <c r="H21" s="231">
        <f t="shared" si="37"/>
        <v>2629</v>
      </c>
      <c r="I21" s="232">
        <f t="shared" si="9"/>
        <v>28912.032978589166</v>
      </c>
      <c r="J21" s="230"/>
      <c r="K21" s="232">
        <f t="shared" si="10"/>
        <v>29787.990000000009</v>
      </c>
      <c r="L21" s="232">
        <f t="shared" si="11"/>
        <v>793.50000000000023</v>
      </c>
      <c r="M21" s="232">
        <v>690</v>
      </c>
      <c r="N21" s="233">
        <f t="shared" si="38"/>
        <v>1</v>
      </c>
      <c r="O21" s="233">
        <f t="shared" si="38"/>
        <v>1</v>
      </c>
      <c r="P21" s="233">
        <f t="shared" si="1"/>
        <v>1.1500000000000004</v>
      </c>
      <c r="Q21" s="230"/>
      <c r="R21" s="234">
        <f t="shared" si="12"/>
        <v>139632.53743423719</v>
      </c>
      <c r="S21" s="234">
        <f>R21*사업개요!$J$18</f>
        <v>111706.02994738976</v>
      </c>
      <c r="T21" s="234">
        <f>ROUND(S21*사업개요!$I$19,-3)</f>
        <v>61000</v>
      </c>
      <c r="U21" s="234">
        <f>ROUND((S21-T21)*사업개요!$I$20/12,0)</f>
        <v>203</v>
      </c>
      <c r="V21" s="234">
        <f t="shared" si="13"/>
        <v>174540.67179279649</v>
      </c>
      <c r="W21" s="235"/>
      <c r="X21" s="236">
        <v>0.8</v>
      </c>
      <c r="Y21" s="236">
        <v>0.7</v>
      </c>
      <c r="Z21" s="237">
        <f t="shared" si="2"/>
        <v>97742.77620396603</v>
      </c>
      <c r="AA21" s="238">
        <f t="shared" si="3"/>
        <v>1.5E-3</v>
      </c>
      <c r="AB21" s="239">
        <f t="shared" si="4"/>
        <v>30</v>
      </c>
      <c r="AC21" s="232">
        <f t="shared" si="14"/>
        <v>116.61416430594906</v>
      </c>
      <c r="AD21" s="236">
        <f t="shared" si="5"/>
        <v>1</v>
      </c>
      <c r="AE21" s="234">
        <f t="shared" si="15"/>
        <v>116.61416430594906</v>
      </c>
      <c r="AF21" s="237">
        <f t="shared" si="16"/>
        <v>0</v>
      </c>
      <c r="AG21" s="230"/>
      <c r="AH21" s="237">
        <f t="shared" si="17"/>
        <v>136.83988668555241</v>
      </c>
      <c r="AI21" s="236">
        <f t="shared" si="18"/>
        <v>1</v>
      </c>
      <c r="AJ21" s="237">
        <f t="shared" si="19"/>
        <v>136.83988668555241</v>
      </c>
      <c r="AK21" s="237">
        <f t="shared" si="20"/>
        <v>0</v>
      </c>
      <c r="AL21" s="230"/>
      <c r="AM21" s="237">
        <f t="shared" si="21"/>
        <v>0</v>
      </c>
      <c r="AN21" s="230"/>
      <c r="AO21" s="234">
        <f t="shared" si="22"/>
        <v>20851.593000000004</v>
      </c>
      <c r="AP21" s="234">
        <f t="shared" si="23"/>
        <v>29787.990000000009</v>
      </c>
      <c r="AQ21" s="240">
        <f>사업개요!$C$7/사업개요!$C$3</f>
        <v>0</v>
      </c>
      <c r="AR21" s="241">
        <f t="shared" si="24"/>
        <v>1</v>
      </c>
      <c r="AS21" s="242">
        <f t="shared" si="6"/>
        <v>5.9999999999999995E-4</v>
      </c>
      <c r="AT21" s="243">
        <f t="shared" si="7"/>
        <v>1.899999999999999</v>
      </c>
      <c r="AU21" s="234">
        <f t="shared" si="25"/>
        <v>10.610955800000003</v>
      </c>
      <c r="AV21" s="241">
        <f t="shared" si="8"/>
        <v>1</v>
      </c>
      <c r="AW21" s="234">
        <f t="shared" si="26"/>
        <v>10.610955800000003</v>
      </c>
      <c r="AX21" s="234">
        <f t="shared" si="27"/>
        <v>0</v>
      </c>
      <c r="AY21" s="234"/>
      <c r="AZ21" s="244">
        <f t="shared" si="28"/>
        <v>0</v>
      </c>
      <c r="BA21" s="244">
        <f t="shared" si="29"/>
        <v>17.492124645892357</v>
      </c>
      <c r="BB21" s="234">
        <f t="shared" si="30"/>
        <v>0</v>
      </c>
      <c r="BC21" s="240">
        <f t="shared" si="31"/>
        <v>0</v>
      </c>
      <c r="BD21" s="234">
        <f t="shared" si="32"/>
        <v>0</v>
      </c>
      <c r="BE21" s="234">
        <f t="shared" si="33"/>
        <v>17.492124645892357</v>
      </c>
      <c r="BF21" s="234">
        <f t="shared" si="34"/>
        <v>264.0650067915015</v>
      </c>
      <c r="BG21" s="234">
        <f t="shared" si="35"/>
        <v>130.062235028971</v>
      </c>
      <c r="BH21" s="234">
        <f t="shared" si="36"/>
        <v>8.8765763212844071</v>
      </c>
      <c r="BJ21" s="9" t="s">
        <v>57</v>
      </c>
    </row>
    <row r="22" spans="1:68">
      <c r="A22" s="228" t="s">
        <v>144</v>
      </c>
      <c r="B22" s="228">
        <v>504</v>
      </c>
      <c r="C22" s="228">
        <v>1</v>
      </c>
      <c r="D22" s="229">
        <v>20.64</v>
      </c>
      <c r="E22" s="229">
        <v>37.54</v>
      </c>
      <c r="F22" s="229">
        <f t="shared" si="0"/>
        <v>10.997349934799987</v>
      </c>
      <c r="G22" s="230"/>
      <c r="H22" s="231">
        <f t="shared" si="37"/>
        <v>2629</v>
      </c>
      <c r="I22" s="232">
        <f t="shared" si="9"/>
        <v>28912.032978589166</v>
      </c>
      <c r="J22" s="230"/>
      <c r="K22" s="232">
        <f t="shared" si="10"/>
        <v>29787.990000000009</v>
      </c>
      <c r="L22" s="232">
        <f t="shared" si="11"/>
        <v>793.50000000000023</v>
      </c>
      <c r="M22" s="232">
        <v>690</v>
      </c>
      <c r="N22" s="233">
        <f t="shared" si="38"/>
        <v>1</v>
      </c>
      <c r="O22" s="233">
        <f t="shared" si="38"/>
        <v>1</v>
      </c>
      <c r="P22" s="233">
        <f t="shared" si="1"/>
        <v>1.1500000000000004</v>
      </c>
      <c r="Q22" s="230"/>
      <c r="R22" s="234">
        <f t="shared" si="12"/>
        <v>139632.53743423719</v>
      </c>
      <c r="S22" s="234">
        <f>R22*사업개요!$J$18</f>
        <v>111706.02994738976</v>
      </c>
      <c r="T22" s="234">
        <f>ROUND(S22*사업개요!$I$19,-3)</f>
        <v>61000</v>
      </c>
      <c r="U22" s="234">
        <f>ROUND((S22-T22)*사업개요!$I$20/12,0)</f>
        <v>203</v>
      </c>
      <c r="V22" s="234">
        <f t="shared" si="13"/>
        <v>174540.67179279649</v>
      </c>
      <c r="W22" s="235"/>
      <c r="X22" s="236">
        <v>0.8</v>
      </c>
      <c r="Y22" s="236">
        <v>0.7</v>
      </c>
      <c r="Z22" s="237">
        <f t="shared" si="2"/>
        <v>97742.77620396603</v>
      </c>
      <c r="AA22" s="238">
        <f t="shared" si="3"/>
        <v>1.5E-3</v>
      </c>
      <c r="AB22" s="239">
        <f t="shared" si="4"/>
        <v>30</v>
      </c>
      <c r="AC22" s="232">
        <f t="shared" si="14"/>
        <v>116.61416430594906</v>
      </c>
      <c r="AD22" s="236">
        <f t="shared" si="5"/>
        <v>1</v>
      </c>
      <c r="AE22" s="234">
        <f t="shared" si="15"/>
        <v>116.61416430594906</v>
      </c>
      <c r="AF22" s="237">
        <f t="shared" si="16"/>
        <v>0</v>
      </c>
      <c r="AG22" s="230"/>
      <c r="AH22" s="237">
        <f t="shared" si="17"/>
        <v>136.83988668555241</v>
      </c>
      <c r="AI22" s="236">
        <f t="shared" si="18"/>
        <v>1</v>
      </c>
      <c r="AJ22" s="237">
        <f t="shared" si="19"/>
        <v>136.83988668555241</v>
      </c>
      <c r="AK22" s="237">
        <f t="shared" si="20"/>
        <v>0</v>
      </c>
      <c r="AL22" s="230"/>
      <c r="AM22" s="237">
        <f t="shared" si="21"/>
        <v>0</v>
      </c>
      <c r="AN22" s="230"/>
      <c r="AO22" s="234">
        <f t="shared" si="22"/>
        <v>20851.593000000004</v>
      </c>
      <c r="AP22" s="234">
        <f t="shared" si="23"/>
        <v>29787.990000000009</v>
      </c>
      <c r="AQ22" s="240">
        <f>사업개요!$C$7/사업개요!$C$3</f>
        <v>0</v>
      </c>
      <c r="AR22" s="241">
        <f t="shared" si="24"/>
        <v>1</v>
      </c>
      <c r="AS22" s="242">
        <f t="shared" si="6"/>
        <v>5.9999999999999995E-4</v>
      </c>
      <c r="AT22" s="243">
        <f t="shared" si="7"/>
        <v>1.899999999999999</v>
      </c>
      <c r="AU22" s="234">
        <f t="shared" si="25"/>
        <v>10.610955800000003</v>
      </c>
      <c r="AV22" s="241">
        <f t="shared" si="8"/>
        <v>1</v>
      </c>
      <c r="AW22" s="234">
        <f t="shared" si="26"/>
        <v>10.610955800000003</v>
      </c>
      <c r="AX22" s="234">
        <f t="shared" si="27"/>
        <v>0</v>
      </c>
      <c r="AY22" s="234"/>
      <c r="AZ22" s="244">
        <f t="shared" si="28"/>
        <v>0</v>
      </c>
      <c r="BA22" s="244">
        <f t="shared" si="29"/>
        <v>17.492124645892357</v>
      </c>
      <c r="BB22" s="234">
        <f t="shared" si="30"/>
        <v>0</v>
      </c>
      <c r="BC22" s="240">
        <f t="shared" si="31"/>
        <v>0</v>
      </c>
      <c r="BD22" s="234">
        <f t="shared" si="32"/>
        <v>0</v>
      </c>
      <c r="BE22" s="234">
        <f t="shared" si="33"/>
        <v>17.492124645892357</v>
      </c>
      <c r="BF22" s="234">
        <f t="shared" si="34"/>
        <v>264.0650067915015</v>
      </c>
      <c r="BG22" s="234">
        <f t="shared" si="35"/>
        <v>130.062235028971</v>
      </c>
      <c r="BH22" s="234">
        <f t="shared" si="36"/>
        <v>8.8765763212844071</v>
      </c>
      <c r="BJ22" s="175" t="s">
        <v>48</v>
      </c>
      <c r="BK22" s="175" t="s">
        <v>49</v>
      </c>
      <c r="BL22" s="175" t="s">
        <v>50</v>
      </c>
      <c r="BM22" s="175" t="s">
        <v>51</v>
      </c>
      <c r="BN22" s="175" t="s">
        <v>52</v>
      </c>
      <c r="BO22" s="175" t="s">
        <v>53</v>
      </c>
      <c r="BP22" s="175" t="s">
        <v>51</v>
      </c>
    </row>
    <row r="23" spans="1:68">
      <c r="A23" s="228" t="s">
        <v>251</v>
      </c>
      <c r="B23" s="228">
        <v>601</v>
      </c>
      <c r="C23" s="228">
        <v>1</v>
      </c>
      <c r="D23" s="229">
        <v>36.18</v>
      </c>
      <c r="E23" s="229">
        <v>64.989999999999995</v>
      </c>
      <c r="F23" s="229">
        <f t="shared" si="0"/>
        <v>19.277331426408114</v>
      </c>
      <c r="G23" s="230"/>
      <c r="H23" s="231">
        <f t="shared" si="37"/>
        <v>2629</v>
      </c>
      <c r="I23" s="232">
        <f t="shared" si="9"/>
        <v>50680.104320026934</v>
      </c>
      <c r="J23" s="230"/>
      <c r="K23" s="232">
        <f t="shared" si="10"/>
        <v>51569.56500000001</v>
      </c>
      <c r="L23" s="232">
        <f t="shared" si="11"/>
        <v>793.50000000000023</v>
      </c>
      <c r="M23" s="232">
        <v>690</v>
      </c>
      <c r="N23" s="233">
        <f t="shared" si="38"/>
        <v>1</v>
      </c>
      <c r="O23" s="233">
        <f t="shared" si="38"/>
        <v>1</v>
      </c>
      <c r="P23" s="233">
        <f t="shared" si="1"/>
        <v>1.1500000000000004</v>
      </c>
      <c r="Q23" s="230"/>
      <c r="R23" s="234">
        <f t="shared" si="12"/>
        <v>244762.84904896808</v>
      </c>
      <c r="S23" s="234">
        <f>R23*사업개요!$J$18</f>
        <v>195810.27923917447</v>
      </c>
      <c r="T23" s="234">
        <f>ROUND(S23*사업개요!$I$19,-3)</f>
        <v>108000</v>
      </c>
      <c r="U23" s="234">
        <f>ROUND((S23-T23)*사업개요!$I$20/12,0)</f>
        <v>351</v>
      </c>
      <c r="V23" s="234">
        <f t="shared" si="13"/>
        <v>305953.5613112101</v>
      </c>
      <c r="W23" s="235"/>
      <c r="X23" s="236">
        <v>0.8</v>
      </c>
      <c r="Y23" s="236">
        <v>0.7</v>
      </c>
      <c r="Z23" s="237">
        <f t="shared" si="2"/>
        <v>171333.99433427764</v>
      </c>
      <c r="AA23" s="238">
        <f t="shared" si="3"/>
        <v>2.5000000000000001E-3</v>
      </c>
      <c r="AB23" s="239">
        <f t="shared" si="4"/>
        <v>180</v>
      </c>
      <c r="AC23" s="232">
        <f t="shared" si="14"/>
        <v>248.33498583569411</v>
      </c>
      <c r="AD23" s="236">
        <f t="shared" si="5"/>
        <v>1</v>
      </c>
      <c r="AE23" s="234">
        <f t="shared" si="15"/>
        <v>248.33498583569411</v>
      </c>
      <c r="AF23" s="237">
        <f t="shared" si="16"/>
        <v>0</v>
      </c>
      <c r="AG23" s="230"/>
      <c r="AH23" s="237">
        <f t="shared" si="17"/>
        <v>239.86759206798868</v>
      </c>
      <c r="AI23" s="236">
        <f t="shared" si="18"/>
        <v>1</v>
      </c>
      <c r="AJ23" s="237">
        <f t="shared" si="19"/>
        <v>239.86759206798868</v>
      </c>
      <c r="AK23" s="237">
        <f t="shared" si="20"/>
        <v>0</v>
      </c>
      <c r="AL23" s="230"/>
      <c r="AM23" s="237">
        <f t="shared" si="21"/>
        <v>0</v>
      </c>
      <c r="AN23" s="230"/>
      <c r="AO23" s="234">
        <f t="shared" si="22"/>
        <v>36098.695500000002</v>
      </c>
      <c r="AP23" s="234">
        <f t="shared" si="23"/>
        <v>51569.56500000001</v>
      </c>
      <c r="AQ23" s="240">
        <f>사업개요!$C$7/사업개요!$C$3</f>
        <v>0</v>
      </c>
      <c r="AR23" s="241">
        <f t="shared" si="24"/>
        <v>1</v>
      </c>
      <c r="AS23" s="242">
        <f t="shared" si="6"/>
        <v>8.0000000000000004E-4</v>
      </c>
      <c r="AT23" s="243">
        <f t="shared" si="7"/>
        <v>7.1000000000000014</v>
      </c>
      <c r="AU23" s="234">
        <f t="shared" si="25"/>
        <v>21.778956400000002</v>
      </c>
      <c r="AV23" s="241">
        <f t="shared" si="8"/>
        <v>1</v>
      </c>
      <c r="AW23" s="234">
        <f t="shared" si="26"/>
        <v>21.778956400000002</v>
      </c>
      <c r="AX23" s="234">
        <f t="shared" si="27"/>
        <v>0</v>
      </c>
      <c r="AY23" s="234"/>
      <c r="AZ23" s="244">
        <f t="shared" si="28"/>
        <v>0</v>
      </c>
      <c r="BA23" s="244">
        <f t="shared" si="29"/>
        <v>37.250247875354113</v>
      </c>
      <c r="BB23" s="234">
        <f t="shared" si="30"/>
        <v>0</v>
      </c>
      <c r="BC23" s="240">
        <f t="shared" si="31"/>
        <v>0</v>
      </c>
      <c r="BD23" s="234">
        <f t="shared" si="32"/>
        <v>0</v>
      </c>
      <c r="BE23" s="234">
        <f t="shared" si="33"/>
        <v>37.250247875354113</v>
      </c>
      <c r="BF23" s="234">
        <f t="shared" si="34"/>
        <v>509.98153430368285</v>
      </c>
      <c r="BG23" s="234">
        <f t="shared" si="35"/>
        <v>252.77262539504153</v>
      </c>
      <c r="BH23" s="234">
        <f t="shared" si="36"/>
        <v>18.787142216194312</v>
      </c>
      <c r="BJ23" s="42"/>
      <c r="BK23" s="42">
        <v>6000</v>
      </c>
      <c r="BL23" s="40">
        <v>4.0000000000000002E-4</v>
      </c>
      <c r="BM23" s="43"/>
      <c r="BN23" s="40"/>
      <c r="BO23" s="41"/>
      <c r="BP23" s="41"/>
    </row>
    <row r="24" spans="1:68">
      <c r="A24" s="228" t="s">
        <v>251</v>
      </c>
      <c r="B24" s="228">
        <v>602</v>
      </c>
      <c r="C24" s="228">
        <v>1</v>
      </c>
      <c r="D24" s="229">
        <v>29.92</v>
      </c>
      <c r="E24" s="229">
        <v>53.61</v>
      </c>
      <c r="F24" s="229">
        <f t="shared" si="0"/>
        <v>15.941894866725564</v>
      </c>
      <c r="G24" s="230"/>
      <c r="H24" s="231">
        <f t="shared" si="37"/>
        <v>2629</v>
      </c>
      <c r="I24" s="232">
        <f t="shared" si="9"/>
        <v>41911.241604621508</v>
      </c>
      <c r="J24" s="230"/>
      <c r="K24" s="232">
        <f t="shared" si="10"/>
        <v>42539.535000000011</v>
      </c>
      <c r="L24" s="232">
        <f t="shared" si="11"/>
        <v>793.50000000000023</v>
      </c>
      <c r="M24" s="232">
        <v>690</v>
      </c>
      <c r="N24" s="233">
        <f t="shared" si="38"/>
        <v>1</v>
      </c>
      <c r="O24" s="233">
        <f t="shared" si="38"/>
        <v>1</v>
      </c>
      <c r="P24" s="233">
        <f t="shared" si="1"/>
        <v>1.1500000000000004</v>
      </c>
      <c r="Q24" s="230"/>
      <c r="R24" s="234">
        <f t="shared" si="12"/>
        <v>202413.05814110351</v>
      </c>
      <c r="S24" s="234">
        <f>R24*사업개요!$J$18</f>
        <v>161930.44651288283</v>
      </c>
      <c r="T24" s="234">
        <f>ROUND(S24*사업개요!$I$19,-3)</f>
        <v>89000</v>
      </c>
      <c r="U24" s="234">
        <f>ROUND((S24-T24)*사업개요!$I$20/12,0)</f>
        <v>292</v>
      </c>
      <c r="V24" s="234">
        <f t="shared" si="13"/>
        <v>253016.32267637938</v>
      </c>
      <c r="W24" s="235"/>
      <c r="X24" s="236">
        <v>0.8</v>
      </c>
      <c r="Y24" s="236">
        <v>0.7</v>
      </c>
      <c r="Z24" s="237">
        <f t="shared" si="2"/>
        <v>141689.14069877245</v>
      </c>
      <c r="AA24" s="238">
        <f t="shared" si="3"/>
        <v>1.5E-3</v>
      </c>
      <c r="AB24" s="239">
        <f t="shared" si="4"/>
        <v>30</v>
      </c>
      <c r="AC24" s="232">
        <f t="shared" si="14"/>
        <v>182.53371104815866</v>
      </c>
      <c r="AD24" s="236">
        <f t="shared" si="5"/>
        <v>1</v>
      </c>
      <c r="AE24" s="234">
        <f t="shared" si="15"/>
        <v>182.53371104815866</v>
      </c>
      <c r="AF24" s="237">
        <f t="shared" si="16"/>
        <v>0</v>
      </c>
      <c r="AG24" s="230"/>
      <c r="AH24" s="237">
        <f t="shared" si="17"/>
        <v>198.36479697828139</v>
      </c>
      <c r="AI24" s="236">
        <f t="shared" si="18"/>
        <v>1</v>
      </c>
      <c r="AJ24" s="237">
        <f t="shared" si="19"/>
        <v>198.36479697828139</v>
      </c>
      <c r="AK24" s="237">
        <f t="shared" si="20"/>
        <v>0</v>
      </c>
      <c r="AL24" s="230"/>
      <c r="AM24" s="237">
        <f t="shared" si="21"/>
        <v>0</v>
      </c>
      <c r="AN24" s="230"/>
      <c r="AO24" s="234">
        <f t="shared" si="22"/>
        <v>29777.674500000005</v>
      </c>
      <c r="AP24" s="234">
        <f t="shared" si="23"/>
        <v>42539.535000000011</v>
      </c>
      <c r="AQ24" s="240">
        <f>사업개요!$C$7/사업개요!$C$3</f>
        <v>0</v>
      </c>
      <c r="AR24" s="241">
        <f t="shared" si="24"/>
        <v>1</v>
      </c>
      <c r="AS24" s="242">
        <f t="shared" si="6"/>
        <v>8.0000000000000004E-4</v>
      </c>
      <c r="AT24" s="243">
        <f t="shared" si="7"/>
        <v>7.1000000000000014</v>
      </c>
      <c r="AU24" s="234">
        <f t="shared" si="25"/>
        <v>16.722139600000002</v>
      </c>
      <c r="AV24" s="241">
        <f t="shared" si="8"/>
        <v>1</v>
      </c>
      <c r="AW24" s="234">
        <f t="shared" si="26"/>
        <v>16.722139600000002</v>
      </c>
      <c r="AX24" s="234">
        <f t="shared" si="27"/>
        <v>0</v>
      </c>
      <c r="AY24" s="234"/>
      <c r="AZ24" s="244">
        <f t="shared" si="28"/>
        <v>0</v>
      </c>
      <c r="BA24" s="244">
        <f t="shared" si="29"/>
        <v>27.3800566572238</v>
      </c>
      <c r="BB24" s="234">
        <f t="shared" si="30"/>
        <v>0</v>
      </c>
      <c r="BC24" s="240">
        <f t="shared" si="31"/>
        <v>0</v>
      </c>
      <c r="BD24" s="234">
        <f t="shared" si="32"/>
        <v>0</v>
      </c>
      <c r="BE24" s="234">
        <f t="shared" si="33"/>
        <v>27.3800566572238</v>
      </c>
      <c r="BF24" s="234">
        <f t="shared" si="34"/>
        <v>397.62064762644002</v>
      </c>
      <c r="BG24" s="234">
        <f t="shared" si="35"/>
        <v>197.33122298778045</v>
      </c>
      <c r="BH24" s="234">
        <f t="shared" si="36"/>
        <v>13.791878835229275</v>
      </c>
      <c r="BJ24" s="42">
        <f>BK23</f>
        <v>6000</v>
      </c>
      <c r="BK24" s="42">
        <v>13000</v>
      </c>
      <c r="BL24" s="40">
        <v>5.0000000000000001E-4</v>
      </c>
      <c r="BM24" s="43">
        <v>0.6</v>
      </c>
      <c r="BN24" s="40">
        <v>9.9999999999999991E-5</v>
      </c>
      <c r="BO24" s="44">
        <v>0.6</v>
      </c>
      <c r="BP24" s="44">
        <v>0.6</v>
      </c>
    </row>
    <row r="25" spans="1:68">
      <c r="A25" s="228" t="s">
        <v>251</v>
      </c>
      <c r="B25" s="228">
        <v>701</v>
      </c>
      <c r="C25" s="228">
        <v>1</v>
      </c>
      <c r="D25" s="229">
        <v>36.18</v>
      </c>
      <c r="E25" s="229">
        <v>64.989999999999995</v>
      </c>
      <c r="F25" s="229">
        <f t="shared" si="0"/>
        <v>19.277331426408114</v>
      </c>
      <c r="G25" s="230"/>
      <c r="H25" s="231">
        <f t="shared" si="37"/>
        <v>2629</v>
      </c>
      <c r="I25" s="232">
        <f t="shared" si="9"/>
        <v>50680.104320026934</v>
      </c>
      <c r="J25" s="230"/>
      <c r="K25" s="232">
        <f t="shared" si="10"/>
        <v>51569.56500000001</v>
      </c>
      <c r="L25" s="232">
        <f t="shared" si="11"/>
        <v>793.50000000000023</v>
      </c>
      <c r="M25" s="232">
        <v>690</v>
      </c>
      <c r="N25" s="233">
        <f t="shared" ref="N25:O30" si="41">N24</f>
        <v>1</v>
      </c>
      <c r="O25" s="233">
        <f t="shared" si="41"/>
        <v>1</v>
      </c>
      <c r="P25" s="233">
        <f t="shared" si="1"/>
        <v>1.1500000000000004</v>
      </c>
      <c r="Q25" s="230"/>
      <c r="R25" s="234">
        <f t="shared" si="12"/>
        <v>244762.84904896808</v>
      </c>
      <c r="S25" s="294">
        <f>R25*사업개요!$J$18</f>
        <v>195810.27923917447</v>
      </c>
      <c r="T25" s="234">
        <f>ROUND(S25*사업개요!$I$19,-3)</f>
        <v>108000</v>
      </c>
      <c r="U25" s="234">
        <f>ROUND((S25-T25)*사업개요!$I$20/12,0)</f>
        <v>351</v>
      </c>
      <c r="V25" s="234">
        <f t="shared" si="13"/>
        <v>305953.5613112101</v>
      </c>
      <c r="W25" s="235"/>
      <c r="X25" s="236">
        <v>0.8</v>
      </c>
      <c r="Y25" s="236">
        <v>0.7</v>
      </c>
      <c r="Z25" s="237">
        <f t="shared" si="2"/>
        <v>171333.99433427764</v>
      </c>
      <c r="AA25" s="238">
        <f t="shared" si="3"/>
        <v>2.5000000000000001E-3</v>
      </c>
      <c r="AB25" s="239">
        <f t="shared" si="4"/>
        <v>180</v>
      </c>
      <c r="AC25" s="232">
        <f t="shared" si="14"/>
        <v>248.33498583569411</v>
      </c>
      <c r="AD25" s="236">
        <f t="shared" si="5"/>
        <v>1</v>
      </c>
      <c r="AE25" s="234">
        <f t="shared" si="15"/>
        <v>248.33498583569411</v>
      </c>
      <c r="AF25" s="237">
        <f t="shared" si="16"/>
        <v>0</v>
      </c>
      <c r="AG25" s="230"/>
      <c r="AH25" s="237">
        <f t="shared" si="17"/>
        <v>239.86759206798868</v>
      </c>
      <c r="AI25" s="236">
        <f t="shared" si="18"/>
        <v>1</v>
      </c>
      <c r="AJ25" s="237">
        <f t="shared" si="19"/>
        <v>239.86759206798868</v>
      </c>
      <c r="AK25" s="237">
        <f t="shared" si="20"/>
        <v>0</v>
      </c>
      <c r="AL25" s="230"/>
      <c r="AM25" s="237">
        <f t="shared" si="21"/>
        <v>0</v>
      </c>
      <c r="AN25" s="230"/>
      <c r="AO25" s="234">
        <f t="shared" si="22"/>
        <v>36098.695500000002</v>
      </c>
      <c r="AP25" s="234">
        <f t="shared" si="23"/>
        <v>51569.56500000001</v>
      </c>
      <c r="AQ25" s="240">
        <f>사업개요!$C$7/사업개요!$C$3</f>
        <v>0</v>
      </c>
      <c r="AR25" s="241">
        <f t="shared" si="24"/>
        <v>1</v>
      </c>
      <c r="AS25" s="242">
        <f t="shared" si="6"/>
        <v>8.0000000000000004E-4</v>
      </c>
      <c r="AT25" s="243">
        <f t="shared" si="7"/>
        <v>7.1000000000000014</v>
      </c>
      <c r="AU25" s="234">
        <f t="shared" si="25"/>
        <v>21.778956400000002</v>
      </c>
      <c r="AV25" s="241">
        <f t="shared" si="8"/>
        <v>1</v>
      </c>
      <c r="AW25" s="234">
        <f t="shared" si="26"/>
        <v>21.778956400000002</v>
      </c>
      <c r="AX25" s="234">
        <f t="shared" si="27"/>
        <v>0</v>
      </c>
      <c r="AY25" s="234"/>
      <c r="AZ25" s="244">
        <f t="shared" si="28"/>
        <v>0</v>
      </c>
      <c r="BA25" s="244">
        <f t="shared" si="29"/>
        <v>37.250247875354113</v>
      </c>
      <c r="BB25" s="234">
        <f t="shared" si="30"/>
        <v>0</v>
      </c>
      <c r="BC25" s="240">
        <f t="shared" si="31"/>
        <v>0</v>
      </c>
      <c r="BD25" s="234">
        <f t="shared" si="32"/>
        <v>0</v>
      </c>
      <c r="BE25" s="234">
        <f t="shared" si="33"/>
        <v>37.250247875354113</v>
      </c>
      <c r="BF25" s="234">
        <f t="shared" si="34"/>
        <v>509.98153430368285</v>
      </c>
      <c r="BG25" s="234">
        <f t="shared" si="35"/>
        <v>252.77262539504153</v>
      </c>
      <c r="BH25" s="234">
        <f t="shared" si="36"/>
        <v>18.787142216194312</v>
      </c>
      <c r="BJ25" s="42">
        <f>BK24</f>
        <v>13000</v>
      </c>
      <c r="BK25" s="42">
        <v>26000</v>
      </c>
      <c r="BL25" s="40">
        <v>5.9999999999999995E-4</v>
      </c>
      <c r="BM25" s="43">
        <v>1.899999999999999</v>
      </c>
      <c r="BN25" s="40">
        <v>9.9999999999999937E-5</v>
      </c>
      <c r="BO25" s="44">
        <v>1.2999999999999992</v>
      </c>
      <c r="BP25" s="44">
        <v>1.899999999999999</v>
      </c>
    </row>
    <row r="26" spans="1:68">
      <c r="A26" s="228" t="s">
        <v>251</v>
      </c>
      <c r="B26" s="228">
        <v>702</v>
      </c>
      <c r="C26" s="228">
        <v>1</v>
      </c>
      <c r="D26" s="229">
        <v>29.92</v>
      </c>
      <c r="E26" s="229">
        <v>53.61</v>
      </c>
      <c r="F26" s="229">
        <f t="shared" si="0"/>
        <v>15.941894866725564</v>
      </c>
      <c r="G26" s="230"/>
      <c r="H26" s="231">
        <f t="shared" si="37"/>
        <v>2629</v>
      </c>
      <c r="I26" s="232">
        <f t="shared" si="9"/>
        <v>41911.241604621508</v>
      </c>
      <c r="J26" s="230"/>
      <c r="K26" s="232">
        <f t="shared" si="10"/>
        <v>42539.535000000011</v>
      </c>
      <c r="L26" s="232">
        <f t="shared" si="11"/>
        <v>793.50000000000023</v>
      </c>
      <c r="M26" s="232">
        <v>690</v>
      </c>
      <c r="N26" s="233">
        <f t="shared" si="41"/>
        <v>1</v>
      </c>
      <c r="O26" s="233">
        <f t="shared" si="41"/>
        <v>1</v>
      </c>
      <c r="P26" s="233">
        <f t="shared" si="1"/>
        <v>1.1500000000000004</v>
      </c>
      <c r="Q26" s="230"/>
      <c r="R26" s="234">
        <f t="shared" si="12"/>
        <v>202413.05814110351</v>
      </c>
      <c r="S26" s="234">
        <f>R26*사업개요!$J$18</f>
        <v>161930.44651288283</v>
      </c>
      <c r="T26" s="234">
        <f>ROUND(S26*사업개요!$I$19,-3)</f>
        <v>89000</v>
      </c>
      <c r="U26" s="234">
        <f>ROUND((S26-T26)*사업개요!$I$20/12,0)</f>
        <v>292</v>
      </c>
      <c r="V26" s="234">
        <f t="shared" si="13"/>
        <v>253016.32267637938</v>
      </c>
      <c r="W26" s="235"/>
      <c r="X26" s="236">
        <v>0.8</v>
      </c>
      <c r="Y26" s="236">
        <v>0.7</v>
      </c>
      <c r="Z26" s="237">
        <f t="shared" si="2"/>
        <v>141689.14069877245</v>
      </c>
      <c r="AA26" s="238">
        <f t="shared" si="3"/>
        <v>1.5E-3</v>
      </c>
      <c r="AB26" s="239">
        <f t="shared" si="4"/>
        <v>30</v>
      </c>
      <c r="AC26" s="232">
        <f t="shared" si="14"/>
        <v>182.53371104815866</v>
      </c>
      <c r="AD26" s="236">
        <f t="shared" si="5"/>
        <v>1</v>
      </c>
      <c r="AE26" s="234">
        <f t="shared" si="15"/>
        <v>182.53371104815866</v>
      </c>
      <c r="AF26" s="237">
        <f t="shared" si="16"/>
        <v>0</v>
      </c>
      <c r="AG26" s="230"/>
      <c r="AH26" s="237">
        <f t="shared" si="17"/>
        <v>198.36479697828139</v>
      </c>
      <c r="AI26" s="236">
        <f t="shared" si="18"/>
        <v>1</v>
      </c>
      <c r="AJ26" s="237">
        <f t="shared" si="19"/>
        <v>198.36479697828139</v>
      </c>
      <c r="AK26" s="237">
        <f t="shared" si="20"/>
        <v>0</v>
      </c>
      <c r="AL26" s="230"/>
      <c r="AM26" s="237">
        <f t="shared" si="21"/>
        <v>0</v>
      </c>
      <c r="AN26" s="230"/>
      <c r="AO26" s="234">
        <f t="shared" si="22"/>
        <v>29777.674500000005</v>
      </c>
      <c r="AP26" s="234">
        <f t="shared" si="23"/>
        <v>42539.535000000011</v>
      </c>
      <c r="AQ26" s="240">
        <f>사업개요!$C$7/사업개요!$C$3</f>
        <v>0</v>
      </c>
      <c r="AR26" s="241">
        <f t="shared" si="24"/>
        <v>1</v>
      </c>
      <c r="AS26" s="242">
        <f t="shared" si="6"/>
        <v>8.0000000000000004E-4</v>
      </c>
      <c r="AT26" s="243">
        <f t="shared" si="7"/>
        <v>7.1000000000000014</v>
      </c>
      <c r="AU26" s="234">
        <f t="shared" si="25"/>
        <v>16.722139600000002</v>
      </c>
      <c r="AV26" s="241">
        <f t="shared" si="8"/>
        <v>1</v>
      </c>
      <c r="AW26" s="234">
        <f t="shared" si="26"/>
        <v>16.722139600000002</v>
      </c>
      <c r="AX26" s="234">
        <f t="shared" si="27"/>
        <v>0</v>
      </c>
      <c r="AY26" s="234"/>
      <c r="AZ26" s="244">
        <f t="shared" si="28"/>
        <v>0</v>
      </c>
      <c r="BA26" s="244">
        <f t="shared" si="29"/>
        <v>27.3800566572238</v>
      </c>
      <c r="BB26" s="234">
        <f t="shared" si="30"/>
        <v>0</v>
      </c>
      <c r="BC26" s="240">
        <f t="shared" si="31"/>
        <v>0</v>
      </c>
      <c r="BD26" s="234">
        <f t="shared" si="32"/>
        <v>0</v>
      </c>
      <c r="BE26" s="234">
        <f t="shared" si="33"/>
        <v>27.3800566572238</v>
      </c>
      <c r="BF26" s="234">
        <f t="shared" si="34"/>
        <v>397.62064762644002</v>
      </c>
      <c r="BG26" s="234">
        <f t="shared" si="35"/>
        <v>197.33122298778045</v>
      </c>
      <c r="BH26" s="234">
        <f t="shared" si="36"/>
        <v>13.791878835229275</v>
      </c>
      <c r="BJ26" s="42">
        <f>BK25</f>
        <v>26000</v>
      </c>
      <c r="BK26" s="42">
        <v>39000</v>
      </c>
      <c r="BL26" s="40">
        <v>8.0000000000000004E-4</v>
      </c>
      <c r="BM26" s="43">
        <v>7.1000000000000014</v>
      </c>
      <c r="BN26" s="40">
        <v>2.0000000000000009E-4</v>
      </c>
      <c r="BO26" s="44">
        <v>5.200000000000002</v>
      </c>
      <c r="BP26" s="44">
        <v>7.1000000000000014</v>
      </c>
    </row>
    <row r="27" spans="1:68">
      <c r="A27" s="228" t="s">
        <v>251</v>
      </c>
      <c r="B27" s="228">
        <v>801</v>
      </c>
      <c r="C27" s="228">
        <v>1</v>
      </c>
      <c r="D27" s="229">
        <v>36.18</v>
      </c>
      <c r="E27" s="229">
        <v>64.989999999999995</v>
      </c>
      <c r="F27" s="229">
        <f t="shared" si="0"/>
        <v>19.277331426408114</v>
      </c>
      <c r="G27" s="230"/>
      <c r="H27" s="231">
        <f t="shared" si="37"/>
        <v>2629</v>
      </c>
      <c r="I27" s="232">
        <f t="shared" si="9"/>
        <v>50680.104320026934</v>
      </c>
      <c r="J27" s="230"/>
      <c r="K27" s="232">
        <f t="shared" si="10"/>
        <v>51569.56500000001</v>
      </c>
      <c r="L27" s="232">
        <f t="shared" si="11"/>
        <v>793.50000000000023</v>
      </c>
      <c r="M27" s="232">
        <v>690</v>
      </c>
      <c r="N27" s="233">
        <f t="shared" si="41"/>
        <v>1</v>
      </c>
      <c r="O27" s="233">
        <f t="shared" si="41"/>
        <v>1</v>
      </c>
      <c r="P27" s="233">
        <f t="shared" si="1"/>
        <v>1.1500000000000004</v>
      </c>
      <c r="Q27" s="230"/>
      <c r="R27" s="234">
        <f t="shared" si="12"/>
        <v>244762.84904896808</v>
      </c>
      <c r="S27" s="234">
        <f>R27*사업개요!$J$18</f>
        <v>195810.27923917447</v>
      </c>
      <c r="T27" s="234">
        <f>ROUND(S27*사업개요!$I$19,-3)</f>
        <v>108000</v>
      </c>
      <c r="U27" s="234">
        <f>ROUND((S27-T27)*사업개요!$I$20/12,0)</f>
        <v>351</v>
      </c>
      <c r="V27" s="234">
        <f t="shared" si="13"/>
        <v>305953.5613112101</v>
      </c>
      <c r="W27" s="235"/>
      <c r="X27" s="236">
        <v>0.8</v>
      </c>
      <c r="Y27" s="236">
        <v>0.7</v>
      </c>
      <c r="Z27" s="237">
        <f t="shared" si="2"/>
        <v>171333.99433427764</v>
      </c>
      <c r="AA27" s="238">
        <f t="shared" si="3"/>
        <v>2.5000000000000001E-3</v>
      </c>
      <c r="AB27" s="239">
        <f t="shared" si="4"/>
        <v>180</v>
      </c>
      <c r="AC27" s="232">
        <f t="shared" si="14"/>
        <v>248.33498583569411</v>
      </c>
      <c r="AD27" s="236">
        <f t="shared" si="5"/>
        <v>1</v>
      </c>
      <c r="AE27" s="234">
        <f t="shared" si="15"/>
        <v>248.33498583569411</v>
      </c>
      <c r="AF27" s="237">
        <f t="shared" si="16"/>
        <v>0</v>
      </c>
      <c r="AG27" s="230"/>
      <c r="AH27" s="237">
        <f t="shared" si="17"/>
        <v>239.86759206798868</v>
      </c>
      <c r="AI27" s="236">
        <f t="shared" si="18"/>
        <v>1</v>
      </c>
      <c r="AJ27" s="237">
        <f t="shared" si="19"/>
        <v>239.86759206798868</v>
      </c>
      <c r="AK27" s="237">
        <f t="shared" si="20"/>
        <v>0</v>
      </c>
      <c r="AL27" s="230"/>
      <c r="AM27" s="237">
        <f t="shared" si="21"/>
        <v>0</v>
      </c>
      <c r="AN27" s="230"/>
      <c r="AO27" s="234">
        <f t="shared" si="22"/>
        <v>36098.695500000002</v>
      </c>
      <c r="AP27" s="234">
        <f t="shared" si="23"/>
        <v>51569.56500000001</v>
      </c>
      <c r="AQ27" s="240">
        <f>사업개요!$C$7/사업개요!$C$3</f>
        <v>0</v>
      </c>
      <c r="AR27" s="241">
        <f t="shared" si="24"/>
        <v>1</v>
      </c>
      <c r="AS27" s="242">
        <f t="shared" si="6"/>
        <v>8.0000000000000004E-4</v>
      </c>
      <c r="AT27" s="243">
        <f t="shared" si="7"/>
        <v>7.1000000000000014</v>
      </c>
      <c r="AU27" s="234">
        <f t="shared" si="25"/>
        <v>21.778956400000002</v>
      </c>
      <c r="AV27" s="241">
        <f t="shared" si="8"/>
        <v>1</v>
      </c>
      <c r="AW27" s="234">
        <f t="shared" si="26"/>
        <v>21.778956400000002</v>
      </c>
      <c r="AX27" s="234">
        <f t="shared" si="27"/>
        <v>0</v>
      </c>
      <c r="AY27" s="234"/>
      <c r="AZ27" s="244">
        <f t="shared" si="28"/>
        <v>0</v>
      </c>
      <c r="BA27" s="244">
        <f t="shared" si="29"/>
        <v>37.250247875354113</v>
      </c>
      <c r="BB27" s="234">
        <f t="shared" si="30"/>
        <v>0</v>
      </c>
      <c r="BC27" s="240">
        <f t="shared" si="31"/>
        <v>0</v>
      </c>
      <c r="BD27" s="234">
        <f t="shared" si="32"/>
        <v>0</v>
      </c>
      <c r="BE27" s="234">
        <f t="shared" si="33"/>
        <v>37.250247875354113</v>
      </c>
      <c r="BF27" s="234">
        <f t="shared" si="34"/>
        <v>509.98153430368285</v>
      </c>
      <c r="BG27" s="234">
        <f t="shared" si="35"/>
        <v>252.77262539504153</v>
      </c>
      <c r="BH27" s="234">
        <f t="shared" si="36"/>
        <v>18.787142216194312</v>
      </c>
      <c r="BJ27" s="42">
        <f>BK26</f>
        <v>39000</v>
      </c>
      <c r="BK27" s="42">
        <v>64000</v>
      </c>
      <c r="BL27" s="40">
        <v>1E-3</v>
      </c>
      <c r="BM27" s="43">
        <v>14.9</v>
      </c>
      <c r="BN27" s="40">
        <v>1.9999999999999998E-4</v>
      </c>
      <c r="BO27" s="44">
        <v>7.8</v>
      </c>
      <c r="BP27" s="44">
        <v>14.9</v>
      </c>
    </row>
    <row r="28" spans="1:68">
      <c r="A28" s="228" t="s">
        <v>251</v>
      </c>
      <c r="B28" s="228">
        <v>802</v>
      </c>
      <c r="C28" s="228">
        <v>1</v>
      </c>
      <c r="D28" s="229">
        <v>29.92</v>
      </c>
      <c r="E28" s="229">
        <v>53.61</v>
      </c>
      <c r="F28" s="229">
        <f t="shared" si="0"/>
        <v>15.941894866725564</v>
      </c>
      <c r="G28" s="230"/>
      <c r="H28" s="231">
        <f t="shared" si="37"/>
        <v>2629</v>
      </c>
      <c r="I28" s="232">
        <f t="shared" si="9"/>
        <v>41911.241604621508</v>
      </c>
      <c r="J28" s="230"/>
      <c r="K28" s="232">
        <f t="shared" si="10"/>
        <v>42539.535000000011</v>
      </c>
      <c r="L28" s="232">
        <f t="shared" si="11"/>
        <v>793.50000000000023</v>
      </c>
      <c r="M28" s="232">
        <v>690</v>
      </c>
      <c r="N28" s="233">
        <f t="shared" si="41"/>
        <v>1</v>
      </c>
      <c r="O28" s="233">
        <f t="shared" si="41"/>
        <v>1</v>
      </c>
      <c r="P28" s="233">
        <f t="shared" si="1"/>
        <v>1.1500000000000004</v>
      </c>
      <c r="Q28" s="230"/>
      <c r="R28" s="234">
        <f t="shared" si="12"/>
        <v>202413.05814110351</v>
      </c>
      <c r="S28" s="234">
        <f>R28*사업개요!$J$18</f>
        <v>161930.44651288283</v>
      </c>
      <c r="T28" s="234">
        <f>ROUND(S28*사업개요!$I$19,-3)</f>
        <v>89000</v>
      </c>
      <c r="U28" s="234">
        <f>ROUND((S28-T28)*사업개요!$I$20/12,0)</f>
        <v>292</v>
      </c>
      <c r="V28" s="234">
        <f t="shared" si="13"/>
        <v>253016.32267637938</v>
      </c>
      <c r="W28" s="235"/>
      <c r="X28" s="236">
        <v>0.8</v>
      </c>
      <c r="Y28" s="236">
        <v>0.7</v>
      </c>
      <c r="Z28" s="237">
        <f t="shared" si="2"/>
        <v>141689.14069877245</v>
      </c>
      <c r="AA28" s="238">
        <f t="shared" si="3"/>
        <v>1.5E-3</v>
      </c>
      <c r="AB28" s="239">
        <f t="shared" si="4"/>
        <v>30</v>
      </c>
      <c r="AC28" s="232">
        <f t="shared" si="14"/>
        <v>182.53371104815866</v>
      </c>
      <c r="AD28" s="236">
        <f t="shared" si="5"/>
        <v>1</v>
      </c>
      <c r="AE28" s="234">
        <f t="shared" si="15"/>
        <v>182.53371104815866</v>
      </c>
      <c r="AF28" s="237">
        <f t="shared" si="16"/>
        <v>0</v>
      </c>
      <c r="AG28" s="230"/>
      <c r="AH28" s="237">
        <f t="shared" si="17"/>
        <v>198.36479697828139</v>
      </c>
      <c r="AI28" s="236">
        <f t="shared" si="18"/>
        <v>1</v>
      </c>
      <c r="AJ28" s="237">
        <f t="shared" si="19"/>
        <v>198.36479697828139</v>
      </c>
      <c r="AK28" s="237">
        <f t="shared" si="20"/>
        <v>0</v>
      </c>
      <c r="AL28" s="230"/>
      <c r="AM28" s="237">
        <f t="shared" si="21"/>
        <v>0</v>
      </c>
      <c r="AN28" s="230"/>
      <c r="AO28" s="234">
        <f t="shared" si="22"/>
        <v>29777.674500000005</v>
      </c>
      <c r="AP28" s="234">
        <f t="shared" si="23"/>
        <v>42539.535000000011</v>
      </c>
      <c r="AQ28" s="240">
        <f>사업개요!$C$7/사업개요!$C$3</f>
        <v>0</v>
      </c>
      <c r="AR28" s="241">
        <f t="shared" si="24"/>
        <v>1</v>
      </c>
      <c r="AS28" s="242">
        <f t="shared" si="6"/>
        <v>8.0000000000000004E-4</v>
      </c>
      <c r="AT28" s="243">
        <f t="shared" si="7"/>
        <v>7.1000000000000014</v>
      </c>
      <c r="AU28" s="234">
        <f t="shared" si="25"/>
        <v>16.722139600000002</v>
      </c>
      <c r="AV28" s="241">
        <f t="shared" si="8"/>
        <v>1</v>
      </c>
      <c r="AW28" s="234">
        <f t="shared" si="26"/>
        <v>16.722139600000002</v>
      </c>
      <c r="AX28" s="234">
        <f t="shared" si="27"/>
        <v>0</v>
      </c>
      <c r="AY28" s="234"/>
      <c r="AZ28" s="244">
        <f t="shared" si="28"/>
        <v>0</v>
      </c>
      <c r="BA28" s="244">
        <f t="shared" si="29"/>
        <v>27.3800566572238</v>
      </c>
      <c r="BB28" s="234">
        <f t="shared" si="30"/>
        <v>0</v>
      </c>
      <c r="BC28" s="240">
        <f t="shared" si="31"/>
        <v>0</v>
      </c>
      <c r="BD28" s="234">
        <f t="shared" si="32"/>
        <v>0</v>
      </c>
      <c r="BE28" s="234">
        <f t="shared" si="33"/>
        <v>27.3800566572238</v>
      </c>
      <c r="BF28" s="234">
        <f t="shared" si="34"/>
        <v>397.62064762644002</v>
      </c>
      <c r="BG28" s="234">
        <f t="shared" si="35"/>
        <v>197.33122298778045</v>
      </c>
      <c r="BH28" s="234">
        <f t="shared" si="36"/>
        <v>13.791878835229275</v>
      </c>
      <c r="BJ28" s="42">
        <f>BK27</f>
        <v>64000</v>
      </c>
      <c r="BK28" s="42">
        <v>99999999</v>
      </c>
      <c r="BL28" s="40">
        <v>1.1999999999999999E-3</v>
      </c>
      <c r="BM28" s="43">
        <v>27.699999999999992</v>
      </c>
      <c r="BN28" s="40">
        <v>1.9999999999999987E-4</v>
      </c>
      <c r="BO28" s="41">
        <v>12.799999999999992</v>
      </c>
      <c r="BP28" s="41">
        <v>27.699999999999992</v>
      </c>
    </row>
    <row r="29" spans="1:68">
      <c r="A29" s="228" t="s">
        <v>251</v>
      </c>
      <c r="B29" s="228">
        <v>901</v>
      </c>
      <c r="C29" s="228">
        <v>1</v>
      </c>
      <c r="D29" s="229">
        <v>36.18</v>
      </c>
      <c r="E29" s="229">
        <v>64.989999999999995</v>
      </c>
      <c r="F29" s="229">
        <f t="shared" si="0"/>
        <v>19.277331426408114</v>
      </c>
      <c r="G29" s="230"/>
      <c r="H29" s="231">
        <f t="shared" si="37"/>
        <v>2629</v>
      </c>
      <c r="I29" s="232">
        <f t="shared" si="9"/>
        <v>50680.104320026934</v>
      </c>
      <c r="J29" s="230"/>
      <c r="K29" s="232">
        <f t="shared" si="10"/>
        <v>51569.56500000001</v>
      </c>
      <c r="L29" s="232">
        <f t="shared" si="11"/>
        <v>793.50000000000023</v>
      </c>
      <c r="M29" s="232">
        <v>690</v>
      </c>
      <c r="N29" s="233">
        <f t="shared" si="41"/>
        <v>1</v>
      </c>
      <c r="O29" s="233">
        <f t="shared" si="41"/>
        <v>1</v>
      </c>
      <c r="P29" s="233">
        <f t="shared" si="1"/>
        <v>1.1500000000000004</v>
      </c>
      <c r="Q29" s="230"/>
      <c r="R29" s="234">
        <f t="shared" si="12"/>
        <v>244762.84904896808</v>
      </c>
      <c r="S29" s="234">
        <f>R29*사업개요!$J$18</f>
        <v>195810.27923917447</v>
      </c>
      <c r="T29" s="234">
        <f>ROUND(S29*사업개요!$I$19,-3)</f>
        <v>108000</v>
      </c>
      <c r="U29" s="234">
        <f>ROUND((S29-T29)*사업개요!$I$20/12,0)</f>
        <v>351</v>
      </c>
      <c r="V29" s="234">
        <f t="shared" si="13"/>
        <v>305953.5613112101</v>
      </c>
      <c r="W29" s="235"/>
      <c r="X29" s="236">
        <v>0.8</v>
      </c>
      <c r="Y29" s="236">
        <v>0.7</v>
      </c>
      <c r="Z29" s="237">
        <f t="shared" si="2"/>
        <v>171333.99433427764</v>
      </c>
      <c r="AA29" s="238">
        <f t="shared" si="3"/>
        <v>2.5000000000000001E-3</v>
      </c>
      <c r="AB29" s="239">
        <f t="shared" si="4"/>
        <v>180</v>
      </c>
      <c r="AC29" s="232">
        <f t="shared" si="14"/>
        <v>248.33498583569411</v>
      </c>
      <c r="AD29" s="236">
        <f t="shared" si="5"/>
        <v>1</v>
      </c>
      <c r="AE29" s="234">
        <f t="shared" si="15"/>
        <v>248.33498583569411</v>
      </c>
      <c r="AF29" s="237">
        <f t="shared" si="16"/>
        <v>0</v>
      </c>
      <c r="AG29" s="230"/>
      <c r="AH29" s="237">
        <f t="shared" si="17"/>
        <v>239.86759206798868</v>
      </c>
      <c r="AI29" s="236">
        <f t="shared" si="18"/>
        <v>1</v>
      </c>
      <c r="AJ29" s="237">
        <f t="shared" si="19"/>
        <v>239.86759206798868</v>
      </c>
      <c r="AK29" s="237">
        <f t="shared" si="20"/>
        <v>0</v>
      </c>
      <c r="AL29" s="230"/>
      <c r="AM29" s="237">
        <f t="shared" si="21"/>
        <v>0</v>
      </c>
      <c r="AN29" s="230"/>
      <c r="AO29" s="234">
        <f t="shared" si="22"/>
        <v>36098.695500000002</v>
      </c>
      <c r="AP29" s="234">
        <f t="shared" si="23"/>
        <v>51569.56500000001</v>
      </c>
      <c r="AQ29" s="240">
        <f>사업개요!$C$7/사업개요!$C$3</f>
        <v>0</v>
      </c>
      <c r="AR29" s="241">
        <f t="shared" si="24"/>
        <v>1</v>
      </c>
      <c r="AS29" s="242">
        <f t="shared" si="6"/>
        <v>8.0000000000000004E-4</v>
      </c>
      <c r="AT29" s="243">
        <f t="shared" si="7"/>
        <v>7.1000000000000014</v>
      </c>
      <c r="AU29" s="234">
        <f t="shared" si="25"/>
        <v>21.778956400000002</v>
      </c>
      <c r="AV29" s="241">
        <f t="shared" si="8"/>
        <v>1</v>
      </c>
      <c r="AW29" s="234">
        <f t="shared" si="26"/>
        <v>21.778956400000002</v>
      </c>
      <c r="AX29" s="234">
        <f t="shared" si="27"/>
        <v>0</v>
      </c>
      <c r="AY29" s="234"/>
      <c r="AZ29" s="244">
        <f t="shared" si="28"/>
        <v>0</v>
      </c>
      <c r="BA29" s="244">
        <f t="shared" si="29"/>
        <v>37.250247875354113</v>
      </c>
      <c r="BB29" s="234">
        <f t="shared" si="30"/>
        <v>0</v>
      </c>
      <c r="BC29" s="240">
        <f t="shared" si="31"/>
        <v>0</v>
      </c>
      <c r="BD29" s="234">
        <f t="shared" si="32"/>
        <v>0</v>
      </c>
      <c r="BE29" s="234">
        <f t="shared" si="33"/>
        <v>37.250247875354113</v>
      </c>
      <c r="BF29" s="234">
        <f t="shared" si="34"/>
        <v>509.98153430368285</v>
      </c>
      <c r="BG29" s="234">
        <f t="shared" si="35"/>
        <v>252.77262539504153</v>
      </c>
      <c r="BH29" s="234">
        <f t="shared" si="36"/>
        <v>18.787142216194312</v>
      </c>
      <c r="BJ29" s="31"/>
      <c r="BK29" s="31"/>
      <c r="BL29" s="245"/>
      <c r="BM29" s="246"/>
      <c r="BN29" s="245"/>
      <c r="BO29" s="32"/>
      <c r="BP29" s="32"/>
    </row>
    <row r="30" spans="1:68" ht="18" thickBot="1">
      <c r="A30" s="247" t="s">
        <v>251</v>
      </c>
      <c r="B30" s="247">
        <v>902</v>
      </c>
      <c r="C30" s="247">
        <v>1</v>
      </c>
      <c r="D30" s="248">
        <v>29.92</v>
      </c>
      <c r="E30" s="248">
        <v>53.61</v>
      </c>
      <c r="F30" s="248">
        <f t="shared" si="0"/>
        <v>15.941894866725564</v>
      </c>
      <c r="G30" s="230"/>
      <c r="H30" s="231">
        <f t="shared" si="37"/>
        <v>2629</v>
      </c>
      <c r="I30" s="249">
        <f t="shared" si="9"/>
        <v>41911.241604621508</v>
      </c>
      <c r="J30" s="230"/>
      <c r="K30" s="232">
        <f t="shared" si="10"/>
        <v>42539.535000000011</v>
      </c>
      <c r="L30" s="232">
        <f t="shared" si="11"/>
        <v>793.50000000000023</v>
      </c>
      <c r="M30" s="232">
        <v>690</v>
      </c>
      <c r="N30" s="233">
        <f t="shared" si="41"/>
        <v>1</v>
      </c>
      <c r="O30" s="233">
        <f t="shared" si="41"/>
        <v>1</v>
      </c>
      <c r="P30" s="233">
        <f t="shared" si="1"/>
        <v>1.1500000000000004</v>
      </c>
      <c r="Q30" s="230"/>
      <c r="R30" s="250">
        <f t="shared" si="12"/>
        <v>202413.05814110351</v>
      </c>
      <c r="S30" s="250">
        <f>R30*사업개요!$J$18</f>
        <v>161930.44651288283</v>
      </c>
      <c r="T30" s="250">
        <f>ROUND(S30*사업개요!$I$19,-3)</f>
        <v>89000</v>
      </c>
      <c r="U30" s="250">
        <f>ROUND((S30-T30)*사업개요!$I$20/12,0)</f>
        <v>292</v>
      </c>
      <c r="V30" s="250">
        <f t="shared" si="13"/>
        <v>253016.32267637938</v>
      </c>
      <c r="W30" s="235"/>
      <c r="X30" s="251">
        <v>0.8</v>
      </c>
      <c r="Y30" s="251">
        <v>0.7</v>
      </c>
      <c r="Z30" s="252">
        <f t="shared" si="2"/>
        <v>141689.14069877245</v>
      </c>
      <c r="AA30" s="253">
        <f t="shared" si="3"/>
        <v>1.5E-3</v>
      </c>
      <c r="AB30" s="254">
        <f t="shared" si="4"/>
        <v>30</v>
      </c>
      <c r="AC30" s="249">
        <f t="shared" si="14"/>
        <v>182.53371104815866</v>
      </c>
      <c r="AD30" s="251">
        <f t="shared" si="5"/>
        <v>1</v>
      </c>
      <c r="AE30" s="250">
        <f t="shared" si="15"/>
        <v>182.53371104815866</v>
      </c>
      <c r="AF30" s="252">
        <f t="shared" si="16"/>
        <v>0</v>
      </c>
      <c r="AG30" s="230"/>
      <c r="AH30" s="252">
        <f t="shared" si="17"/>
        <v>198.36479697828139</v>
      </c>
      <c r="AI30" s="251">
        <f t="shared" si="18"/>
        <v>1</v>
      </c>
      <c r="AJ30" s="252">
        <f t="shared" si="19"/>
        <v>198.36479697828139</v>
      </c>
      <c r="AK30" s="252">
        <f t="shared" si="20"/>
        <v>0</v>
      </c>
      <c r="AL30" s="230"/>
      <c r="AM30" s="252">
        <f t="shared" si="21"/>
        <v>0</v>
      </c>
      <c r="AN30" s="230"/>
      <c r="AO30" s="250">
        <f t="shared" si="22"/>
        <v>29777.674500000005</v>
      </c>
      <c r="AP30" s="250">
        <f t="shared" si="23"/>
        <v>42539.535000000011</v>
      </c>
      <c r="AQ30" s="255">
        <f>사업개요!$C$7/사업개요!$C$3</f>
        <v>0</v>
      </c>
      <c r="AR30" s="256">
        <f t="shared" si="24"/>
        <v>1</v>
      </c>
      <c r="AS30" s="257">
        <f t="shared" si="6"/>
        <v>8.0000000000000004E-4</v>
      </c>
      <c r="AT30" s="258">
        <f t="shared" si="7"/>
        <v>7.1000000000000014</v>
      </c>
      <c r="AU30" s="250">
        <f t="shared" si="25"/>
        <v>16.722139600000002</v>
      </c>
      <c r="AV30" s="256">
        <f t="shared" si="8"/>
        <v>1</v>
      </c>
      <c r="AW30" s="250">
        <f t="shared" si="26"/>
        <v>16.722139600000002</v>
      </c>
      <c r="AX30" s="250">
        <f t="shared" si="27"/>
        <v>0</v>
      </c>
      <c r="AY30" s="235"/>
      <c r="AZ30" s="259">
        <f t="shared" si="28"/>
        <v>0</v>
      </c>
      <c r="BA30" s="259">
        <f t="shared" si="29"/>
        <v>27.3800566572238</v>
      </c>
      <c r="BB30" s="250">
        <f t="shared" si="30"/>
        <v>0</v>
      </c>
      <c r="BC30" s="255">
        <f t="shared" si="31"/>
        <v>0</v>
      </c>
      <c r="BD30" s="250">
        <f t="shared" si="32"/>
        <v>0</v>
      </c>
      <c r="BE30" s="250">
        <f t="shared" si="33"/>
        <v>27.3800566572238</v>
      </c>
      <c r="BF30" s="250">
        <f t="shared" si="34"/>
        <v>397.62064762644002</v>
      </c>
      <c r="BG30" s="250">
        <f t="shared" si="35"/>
        <v>197.33122298778045</v>
      </c>
      <c r="BH30" s="250">
        <f t="shared" si="36"/>
        <v>13.791878835229275</v>
      </c>
      <c r="BJ30" s="9" t="s">
        <v>252</v>
      </c>
      <c r="BN30" s="10"/>
    </row>
    <row r="31" spans="1:68" ht="18" thickTop="1">
      <c r="A31" s="1" t="s">
        <v>253</v>
      </c>
      <c r="C31" s="1">
        <f>SUM(C7:C30)</f>
        <v>24</v>
      </c>
      <c r="D31" s="39">
        <f>SUMPRODUCT($C$7:$C$30,D7:D30)</f>
        <v>593.03999999999985</v>
      </c>
      <c r="E31" s="39">
        <f>SUM(E7:E30)</f>
        <v>1073.92</v>
      </c>
      <c r="F31" s="260">
        <f>사업개요!C2*사업자작성1!D31/(사업자작성1!D31+사업자작성1!D40)</f>
        <v>315.98199638245069</v>
      </c>
      <c r="H31" s="261">
        <f>SUMPRODUCT($C$7:$C$30,F7:F30,H7:H30)</f>
        <v>830716.66848946328</v>
      </c>
      <c r="I31" s="6">
        <f>SUM(I7:I30)</f>
        <v>830716.66848946328</v>
      </c>
      <c r="J31" s="59"/>
      <c r="K31" s="261">
        <f>SUMPRODUCT($C$7:$C$30,K7:K30)</f>
        <v>852155.52000000048</v>
      </c>
      <c r="L31" s="262"/>
      <c r="M31" s="262"/>
      <c r="N31" s="262"/>
      <c r="O31" s="262"/>
      <c r="P31" s="262"/>
      <c r="R31" s="184">
        <f>B47</f>
        <v>4012000</v>
      </c>
      <c r="S31" s="10">
        <f>SUMPRODUCT($C$7:$C$30,S7:S30)</f>
        <v>3209600.0000000019</v>
      </c>
      <c r="T31" s="10">
        <f>SUMPRODUCT($C$7:$C$30,T7:T30)</f>
        <v>1764000</v>
      </c>
      <c r="U31" s="10">
        <f>SUMPRODUCT($C$7:$C$30,U7:U30)</f>
        <v>5780</v>
      </c>
      <c r="V31" s="31">
        <f>SUMPRODUCT($C$7:$C$30,V7:V30)</f>
        <v>5015000.0000000009</v>
      </c>
      <c r="W31" s="31"/>
      <c r="X31" s="14"/>
      <c r="Z31" s="10"/>
      <c r="AA31" s="8"/>
      <c r="AC31" s="10">
        <f>SUMPRODUCT($C$7:$C$30,AC7:AC30)</f>
        <v>3577.935977337112</v>
      </c>
      <c r="AE31" s="10">
        <f>SUMPRODUCT($C$7:$C$30,AE7:AE30)</f>
        <v>3577.935977337112</v>
      </c>
      <c r="AF31" s="10">
        <f>SUMPRODUCT($C$7:$C$30,AF7:AF30)</f>
        <v>0</v>
      </c>
      <c r="AH31" s="10">
        <f>SUMPRODUCT($C$7:$C$30,AH7:AH30)</f>
        <v>3931.7600000000007</v>
      </c>
      <c r="AJ31" s="10">
        <f>SUMPRODUCT($C$7:$C$30,AJ7:AJ30)</f>
        <v>3931.7600000000007</v>
      </c>
      <c r="AK31" s="10">
        <f>SUMPRODUCT($C$7:$C$30,AK7:AK30)</f>
        <v>0</v>
      </c>
      <c r="AM31" s="10">
        <f>SUMPRODUCT($C$7:$C$30,AM7:AM30)</f>
        <v>0</v>
      </c>
      <c r="AU31" s="10">
        <f>SUMPRODUCT($C$7:$C$30,AU7:AU30)</f>
        <v>323.40641440000007</v>
      </c>
      <c r="AV31" s="10"/>
      <c r="AW31" s="10">
        <f>SUMPRODUCT($C$7:$C$30,AW7:AW30)</f>
        <v>323.40641440000007</v>
      </c>
      <c r="AZ31" s="61">
        <f>SUMPRODUCT($C$7:$C$30,AZ7:AZ30)</f>
        <v>0</v>
      </c>
      <c r="BA31" s="61"/>
      <c r="BE31" s="10">
        <f>SUMPRODUCT($C$7:$C$30,BE7:BE30)</f>
        <v>536.6903966005666</v>
      </c>
      <c r="BF31" s="10">
        <f>SUMPRODUCT($C$7:$C$30,BF7:BF30)</f>
        <v>7833.1023917371094</v>
      </c>
      <c r="BG31" s="263">
        <f>SUMPRODUCT($C$7:$C$30,BG7:BG30)</f>
        <v>3867.2698094350185</v>
      </c>
      <c r="BH31" s="263">
        <f>SUMPRODUCT($C$7:$C$30,BH7:BH30)</f>
        <v>271.68349878215736</v>
      </c>
      <c r="BJ31" s="41" t="s">
        <v>48</v>
      </c>
      <c r="BK31" s="41" t="s">
        <v>49</v>
      </c>
      <c r="BL31" s="41" t="s">
        <v>45</v>
      </c>
      <c r="BM31" s="48" t="s">
        <v>71</v>
      </c>
      <c r="BN31" s="41" t="s">
        <v>58</v>
      </c>
      <c r="BO31" s="41" t="s">
        <v>254</v>
      </c>
      <c r="BP31" s="48"/>
    </row>
    <row r="32" spans="1:68">
      <c r="R32" s="264"/>
      <c r="BJ32" s="49"/>
      <c r="BK32" s="49">
        <v>40</v>
      </c>
      <c r="BL32" s="47">
        <v>1</v>
      </c>
      <c r="BM32" s="47">
        <v>1</v>
      </c>
      <c r="BN32" s="47">
        <v>1</v>
      </c>
      <c r="BO32" s="47" t="s">
        <v>255</v>
      </c>
      <c r="BP32" s="47"/>
    </row>
    <row r="33" spans="1:68">
      <c r="A33" s="276" t="s">
        <v>256</v>
      </c>
      <c r="B33" s="32"/>
      <c r="C33" s="32"/>
      <c r="D33" s="32"/>
      <c r="BJ33" s="49">
        <v>40</v>
      </c>
      <c r="BK33" s="49">
        <v>60</v>
      </c>
      <c r="BL33" s="47">
        <v>0.5</v>
      </c>
      <c r="BM33" s="47">
        <v>0.5</v>
      </c>
      <c r="BN33" s="47">
        <v>1</v>
      </c>
      <c r="BO33" s="47" t="s">
        <v>257</v>
      </c>
      <c r="BP33" s="47"/>
    </row>
    <row r="34" spans="1:68">
      <c r="A34" s="58" t="s">
        <v>258</v>
      </c>
      <c r="B34" s="34"/>
      <c r="C34" s="34"/>
      <c r="D34" s="34"/>
      <c r="E34" s="28"/>
      <c r="F34" s="34"/>
      <c r="H34" s="58" t="s">
        <v>259</v>
      </c>
      <c r="I34" s="34"/>
      <c r="K34" s="34" t="s">
        <v>69</v>
      </c>
      <c r="L34" s="34"/>
      <c r="M34" s="34"/>
      <c r="N34" s="34"/>
      <c r="O34" s="34"/>
      <c r="P34" s="34"/>
      <c r="R34" s="276" t="s">
        <v>307</v>
      </c>
      <c r="S34" s="32"/>
      <c r="T34" s="32"/>
      <c r="U34" s="32"/>
      <c r="V34" s="32"/>
      <c r="X34" s="32" t="s">
        <v>122</v>
      </c>
      <c r="Y34" s="32"/>
      <c r="Z34" s="32"/>
      <c r="AA34" s="32"/>
      <c r="AB34" s="32"/>
      <c r="BJ34" s="49">
        <v>60</v>
      </c>
      <c r="BK34" s="49">
        <v>85</v>
      </c>
      <c r="BL34" s="47">
        <v>0.25</v>
      </c>
      <c r="BM34" s="47">
        <v>0</v>
      </c>
      <c r="BN34" s="47">
        <v>0</v>
      </c>
      <c r="BO34" s="47" t="s">
        <v>257</v>
      </c>
      <c r="BP34" s="47"/>
    </row>
    <row r="35" spans="1:68">
      <c r="A35" s="50" t="s">
        <v>260</v>
      </c>
      <c r="B35" s="50" t="s">
        <v>216</v>
      </c>
      <c r="C35" s="50" t="s">
        <v>218</v>
      </c>
      <c r="D35" s="50" t="s">
        <v>261</v>
      </c>
      <c r="E35" s="28" t="s">
        <v>147</v>
      </c>
      <c r="F35" s="54" t="s">
        <v>157</v>
      </c>
      <c r="H35" s="54" t="s">
        <v>87</v>
      </c>
      <c r="I35" s="54" t="s">
        <v>75</v>
      </c>
      <c r="K35" s="54" t="s">
        <v>75</v>
      </c>
      <c r="L35" s="54" t="s">
        <v>262</v>
      </c>
      <c r="M35" s="54" t="s">
        <v>65</v>
      </c>
      <c r="N35" s="54" t="s">
        <v>66</v>
      </c>
      <c r="O35" s="54" t="s">
        <v>67</v>
      </c>
      <c r="P35" s="54" t="s">
        <v>68</v>
      </c>
      <c r="R35" s="52" t="s">
        <v>263</v>
      </c>
      <c r="S35" s="51" t="s">
        <v>46</v>
      </c>
      <c r="T35" s="51" t="s">
        <v>228</v>
      </c>
      <c r="U35" s="51" t="s">
        <v>230</v>
      </c>
      <c r="V35" s="51" t="s">
        <v>264</v>
      </c>
      <c r="X35" s="52" t="s">
        <v>125</v>
      </c>
      <c r="Y35" s="51" t="s">
        <v>265</v>
      </c>
      <c r="Z35" s="51" t="s">
        <v>123</v>
      </c>
      <c r="AA35" s="51" t="s">
        <v>124</v>
      </c>
      <c r="AB35" s="51"/>
      <c r="BJ35" s="49">
        <v>85</v>
      </c>
      <c r="BK35" s="49">
        <v>8500</v>
      </c>
      <c r="BL35" s="47">
        <v>0</v>
      </c>
      <c r="BM35" s="47">
        <v>0</v>
      </c>
      <c r="BN35" s="47">
        <v>0</v>
      </c>
      <c r="BO35" s="47"/>
      <c r="BP35" s="41"/>
    </row>
    <row r="36" spans="1:68">
      <c r="A36" s="223" t="s">
        <v>266</v>
      </c>
      <c r="B36" s="223" t="s">
        <v>267</v>
      </c>
      <c r="C36" s="223">
        <v>1</v>
      </c>
      <c r="D36" s="224">
        <v>61.65</v>
      </c>
      <c r="E36" s="224">
        <v>143.5</v>
      </c>
      <c r="F36" s="39">
        <f>$F$40*D36/$D$40</f>
        <v>32.848189122113332</v>
      </c>
      <c r="H36" s="225">
        <f>H7</f>
        <v>2629</v>
      </c>
      <c r="I36" s="6">
        <f>F36*H36</f>
        <v>86357.889202035949</v>
      </c>
      <c r="K36" s="6">
        <f>L36*E36</f>
        <v>113867.25000000003</v>
      </c>
      <c r="L36" s="286">
        <f>M36*N36*O36*P36*1</f>
        <v>793.50000000000023</v>
      </c>
      <c r="M36" s="226">
        <v>690</v>
      </c>
      <c r="N36" s="227">
        <v>1</v>
      </c>
      <c r="O36" s="227">
        <v>1</v>
      </c>
      <c r="P36" s="38">
        <f>SUMPRODUCT(($BJ$53:$BJ$78&lt;H36)*(H36&lt;=$BK$53:$BK$78)*$BL$53:$BL$78)</f>
        <v>1.1500000000000004</v>
      </c>
      <c r="R36" s="265">
        <f>$R$40*D36/$D$40</f>
        <v>369905.64419475652</v>
      </c>
      <c r="S36" s="266">
        <f>R36*사업자작성2!$G$22</f>
        <v>295924.51535580523</v>
      </c>
      <c r="T36" s="265">
        <f>S36*10%</f>
        <v>29592.451535580523</v>
      </c>
      <c r="U36" s="265">
        <f>(S36-T36)*사업개요!$I$20/12</f>
        <v>1065.3282552808989</v>
      </c>
      <c r="V36" s="265">
        <f t="shared" ref="V36:V39" si="42">R36/0.8</f>
        <v>462382.05524344562</v>
      </c>
      <c r="X36" s="10">
        <f>K36</f>
        <v>113867.25000000003</v>
      </c>
      <c r="Y36" s="139">
        <v>0.7</v>
      </c>
      <c r="Z36" s="138">
        <v>2.5000000000000001E-3</v>
      </c>
      <c r="AA36" s="10">
        <f>X36*Y36*Z36</f>
        <v>199.26768750000002</v>
      </c>
      <c r="AB36" s="10"/>
    </row>
    <row r="37" spans="1:68">
      <c r="A37" s="223" t="s">
        <v>72</v>
      </c>
      <c r="B37" s="223">
        <v>101</v>
      </c>
      <c r="C37" s="223">
        <v>1</v>
      </c>
      <c r="D37" s="224">
        <v>58.5</v>
      </c>
      <c r="E37" s="224">
        <v>92.89</v>
      </c>
      <c r="F37" s="39">
        <f>$F$40*D37/$D$40</f>
        <v>31.169814495436007</v>
      </c>
      <c r="H37" s="225">
        <f>H36</f>
        <v>2629</v>
      </c>
      <c r="I37" s="6">
        <f>F37*H37</f>
        <v>81945.442308501268</v>
      </c>
      <c r="K37" s="6">
        <f>L37*E37</f>
        <v>95820.679500000042</v>
      </c>
      <c r="L37" s="286">
        <f>M37*N37*O37*P37*1.3</f>
        <v>1031.5500000000004</v>
      </c>
      <c r="M37" s="226">
        <v>690</v>
      </c>
      <c r="N37" s="227">
        <v>1</v>
      </c>
      <c r="O37" s="227">
        <v>1</v>
      </c>
      <c r="P37" s="38">
        <f>SUMPRODUCT(($BJ$53:$BJ$78&lt;H37)*(H37&lt;=$BK$53:$BK$78)*$BL$53:$BL$78)</f>
        <v>1.1500000000000004</v>
      </c>
      <c r="R37" s="265">
        <f>$R$40*D37/$D$40</f>
        <v>351005.35580524342</v>
      </c>
      <c r="S37" s="266">
        <f>R37*사업자작성2!$G$22</f>
        <v>280804.28464419476</v>
      </c>
      <c r="T37" s="265">
        <f t="shared" ref="T37:T39" si="43">S37*10%</f>
        <v>28080.428464419478</v>
      </c>
      <c r="U37" s="265">
        <f>(S37-T37)*사업개요!$I$20/12</f>
        <v>1010.8954247191012</v>
      </c>
      <c r="V37" s="265">
        <f t="shared" si="42"/>
        <v>438756.69475655427</v>
      </c>
      <c r="X37" s="10">
        <f t="shared" ref="X37:X39" si="44">K37</f>
        <v>95820.679500000042</v>
      </c>
      <c r="Y37" s="139">
        <v>0.7</v>
      </c>
      <c r="Z37" s="138">
        <v>2.5000000000000001E-3</v>
      </c>
      <c r="AA37" s="10">
        <f t="shared" ref="AA37:AA39" si="45">X37*Y37*Z37</f>
        <v>167.68618912500006</v>
      </c>
      <c r="AB37" s="10"/>
    </row>
    <row r="38" spans="1:68">
      <c r="A38" s="223" t="s">
        <v>268</v>
      </c>
      <c r="B38" s="223">
        <v>101</v>
      </c>
      <c r="C38" s="223">
        <v>0</v>
      </c>
      <c r="D38" s="224">
        <v>0</v>
      </c>
      <c r="E38" s="224">
        <v>0</v>
      </c>
      <c r="F38" s="39">
        <f>$F$40*D38/$D$40</f>
        <v>0</v>
      </c>
      <c r="H38" s="225">
        <f t="shared" ref="H38:H39" si="46">H37</f>
        <v>2629</v>
      </c>
      <c r="I38" s="6">
        <f>F38*H38</f>
        <v>0</v>
      </c>
      <c r="K38" s="6">
        <f>L38*E38</f>
        <v>0</v>
      </c>
      <c r="L38" s="286">
        <f>M38*N38*O38*P38*1</f>
        <v>793.50000000000023</v>
      </c>
      <c r="M38" s="6">
        <v>690</v>
      </c>
      <c r="N38" s="38">
        <f t="shared" ref="N38:O39" si="47">N36</f>
        <v>1</v>
      </c>
      <c r="O38" s="38">
        <f t="shared" si="47"/>
        <v>1</v>
      </c>
      <c r="P38" s="38">
        <f>SUMPRODUCT(($BJ$53:$BJ$78&lt;H38)*(H38&lt;=$BK$53:$BK$78)*$BL$53:$BL$78)</f>
        <v>1.1500000000000004</v>
      </c>
      <c r="R38" s="265">
        <f t="shared" ref="R38:R39" si="48">$R$40*D38/$D$40</f>
        <v>0</v>
      </c>
      <c r="S38" s="266">
        <f>R38*사업자작성2!$G$22</f>
        <v>0</v>
      </c>
      <c r="T38" s="265">
        <f t="shared" si="43"/>
        <v>0</v>
      </c>
      <c r="U38" s="265">
        <f>(S38-T38)*사업개요!$I$20/12</f>
        <v>0</v>
      </c>
      <c r="V38" s="265">
        <f t="shared" si="42"/>
        <v>0</v>
      </c>
      <c r="X38" s="10">
        <f t="shared" si="44"/>
        <v>0</v>
      </c>
      <c r="Y38" s="139">
        <v>0.7</v>
      </c>
      <c r="Z38" s="138">
        <v>2.5000000000000001E-3</v>
      </c>
      <c r="AA38" s="10">
        <f t="shared" si="45"/>
        <v>0</v>
      </c>
      <c r="AB38" s="10"/>
      <c r="BJ38" s="9" t="s">
        <v>269</v>
      </c>
    </row>
    <row r="39" spans="1:68" ht="18" thickBot="1">
      <c r="A39" s="223" t="s">
        <v>270</v>
      </c>
      <c r="B39" s="223">
        <v>301</v>
      </c>
      <c r="C39" s="223">
        <v>0</v>
      </c>
      <c r="D39" s="224">
        <v>0</v>
      </c>
      <c r="E39" s="224">
        <v>0</v>
      </c>
      <c r="F39" s="39">
        <f>$F$40*D39/$D$40</f>
        <v>0</v>
      </c>
      <c r="H39" s="225">
        <f t="shared" si="46"/>
        <v>2629</v>
      </c>
      <c r="I39" s="6">
        <f>F39*H39</f>
        <v>0</v>
      </c>
      <c r="K39" s="6">
        <f>L39*E39</f>
        <v>0</v>
      </c>
      <c r="L39" s="287">
        <f>M39*N39*O39*P39*1</f>
        <v>793.50000000000023</v>
      </c>
      <c r="M39" s="6">
        <v>690</v>
      </c>
      <c r="N39" s="38">
        <f t="shared" si="47"/>
        <v>1</v>
      </c>
      <c r="O39" s="38">
        <f t="shared" si="47"/>
        <v>1</v>
      </c>
      <c r="P39" s="38">
        <f>SUMPRODUCT(($BJ$53:$BJ$78&lt;H39)*(H39&lt;=$BK$53:$BK$78)*$BL$53:$BL$78)</f>
        <v>1.1500000000000004</v>
      </c>
      <c r="R39" s="265">
        <f t="shared" si="48"/>
        <v>0</v>
      </c>
      <c r="S39" s="266">
        <f>R39*사업자작성2!$G$22</f>
        <v>0</v>
      </c>
      <c r="T39" s="265">
        <f t="shared" si="43"/>
        <v>0</v>
      </c>
      <c r="U39" s="265">
        <f>(S39-T39)*사업개요!$I$20/12</f>
        <v>0</v>
      </c>
      <c r="V39" s="265">
        <f t="shared" si="42"/>
        <v>0</v>
      </c>
      <c r="X39" s="10">
        <f t="shared" si="44"/>
        <v>0</v>
      </c>
      <c r="Y39" s="139">
        <v>0.7</v>
      </c>
      <c r="Z39" s="138">
        <v>2.5000000000000001E-3</v>
      </c>
      <c r="AA39" s="10">
        <f t="shared" si="45"/>
        <v>0</v>
      </c>
      <c r="AB39" s="10"/>
    </row>
    <row r="40" spans="1:68" ht="18" thickTop="1">
      <c r="A40" s="267" t="s">
        <v>271</v>
      </c>
      <c r="B40" s="268"/>
      <c r="C40" s="267">
        <f>SUM(C36:C39)</f>
        <v>2</v>
      </c>
      <c r="D40" s="269">
        <f>SUMPRODUCT($C$36:$C$39,D36:D39)</f>
        <v>120.15</v>
      </c>
      <c r="E40" s="269">
        <f>SUM(E36:E39)</f>
        <v>236.39</v>
      </c>
      <c r="F40" s="270">
        <f>사업개요!C2*사업자작성1!D40/(사업자작성1!D31+사업자작성1!D40)</f>
        <v>64.01800361754934</v>
      </c>
      <c r="H40" s="261">
        <f>SUMPRODUCT($C$36:$C$39,F36:F39,H36:H39)</f>
        <v>168303.33151053722</v>
      </c>
      <c r="I40" s="262">
        <f>SUM(I36:I39)</f>
        <v>168303.33151053722</v>
      </c>
      <c r="J40" s="59"/>
      <c r="K40" s="261">
        <f>SUMPRODUCT(C36:C39,K36:K39)</f>
        <v>209687.92950000009</v>
      </c>
      <c r="L40" s="264" t="s">
        <v>297</v>
      </c>
      <c r="M40" s="262"/>
      <c r="N40" s="262"/>
      <c r="O40" s="262"/>
      <c r="P40" s="262"/>
      <c r="R40" s="271">
        <f>B51</f>
        <v>720911</v>
      </c>
      <c r="S40" s="271">
        <f>SUMPRODUCT(C36:C39,S36:S39)</f>
        <v>576728.80000000005</v>
      </c>
      <c r="T40" s="271">
        <f>SUMPRODUCT(C36:C39,T36:T39)</f>
        <v>57672.880000000005</v>
      </c>
      <c r="U40" s="271">
        <f>SUMPRODUCT(C36:C39,U36:U39)</f>
        <v>2076.2236800000001</v>
      </c>
      <c r="V40" s="271">
        <f>SUMPRODUCT(C36:C39,V36:V39)</f>
        <v>901138.74999999988</v>
      </c>
      <c r="W40" s="31"/>
      <c r="X40" s="271">
        <f>SUMPRODUCT(C36:C39,X36:X39)</f>
        <v>209687.92950000009</v>
      </c>
      <c r="Y40" s="268"/>
      <c r="Z40" s="271"/>
      <c r="AA40" s="272">
        <f>SUMPRODUCT(C36:C39,AA36:AA39)</f>
        <v>366.95387662500008</v>
      </c>
      <c r="AB40" s="268"/>
      <c r="AC40" s="87"/>
      <c r="AD40" s="84"/>
      <c r="AE40" s="87"/>
      <c r="AF40" s="87"/>
      <c r="AG40" s="89"/>
      <c r="AH40" s="87"/>
      <c r="AI40" s="84"/>
      <c r="AJ40" s="87"/>
      <c r="AK40" s="87"/>
      <c r="AL40" s="89"/>
      <c r="AM40" s="87"/>
      <c r="AN40" s="89"/>
      <c r="AO40" s="84"/>
      <c r="AP40" s="84"/>
      <c r="AQ40" s="84"/>
      <c r="AR40" s="84"/>
      <c r="AS40" s="84"/>
      <c r="AT40" s="84"/>
      <c r="AU40" s="87"/>
      <c r="AV40" s="87"/>
      <c r="AW40" s="87"/>
      <c r="AX40" s="84"/>
      <c r="AY40" s="84"/>
      <c r="AZ40" s="273"/>
      <c r="BA40" s="273"/>
      <c r="BB40" s="84"/>
      <c r="BC40" s="84"/>
      <c r="BD40" s="84"/>
      <c r="BE40" s="87"/>
      <c r="BF40" s="87"/>
      <c r="BG40" s="87"/>
      <c r="BH40" s="87"/>
      <c r="BJ40" s="49"/>
      <c r="BK40" s="49">
        <v>40</v>
      </c>
      <c r="BL40" s="47">
        <v>1</v>
      </c>
      <c r="BM40" s="47">
        <v>1</v>
      </c>
      <c r="BN40" s="47">
        <v>1</v>
      </c>
      <c r="BO40" s="47" t="s">
        <v>272</v>
      </c>
      <c r="BP40" s="41"/>
    </row>
    <row r="41" spans="1:68">
      <c r="AC41" s="84"/>
      <c r="AD41" s="84"/>
      <c r="AE41" s="84"/>
      <c r="AF41" s="84"/>
      <c r="AG41" s="89"/>
      <c r="AH41" s="84"/>
      <c r="AI41" s="84"/>
      <c r="AJ41" s="84"/>
      <c r="AK41" s="84"/>
      <c r="AL41" s="89"/>
      <c r="AM41" s="84"/>
      <c r="AN41" s="89"/>
      <c r="AO41" s="84"/>
      <c r="AP41" s="84"/>
      <c r="AQ41" s="84"/>
      <c r="AR41" s="84"/>
      <c r="AS41" s="84"/>
      <c r="AT41" s="84"/>
      <c r="AU41" s="84"/>
      <c r="AV41" s="84"/>
      <c r="AW41" s="84"/>
      <c r="AX41" s="84"/>
      <c r="AY41" s="84"/>
      <c r="AZ41" s="84"/>
      <c r="BA41" s="84"/>
      <c r="BB41" s="84"/>
      <c r="BC41" s="84"/>
      <c r="BD41" s="84"/>
      <c r="BE41" s="84"/>
      <c r="BF41" s="84"/>
      <c r="BG41" s="84"/>
      <c r="BH41" s="84"/>
      <c r="BJ41" s="49">
        <v>40</v>
      </c>
      <c r="BK41" s="49">
        <v>60</v>
      </c>
      <c r="BL41" s="47">
        <v>0.75</v>
      </c>
      <c r="BM41" s="47">
        <v>0.75</v>
      </c>
      <c r="BN41" s="47">
        <v>1</v>
      </c>
      <c r="BO41" s="47" t="s">
        <v>255</v>
      </c>
      <c r="BP41" s="47"/>
    </row>
    <row r="42" spans="1:68">
      <c r="BJ42" s="49">
        <v>60</v>
      </c>
      <c r="BK42" s="49">
        <v>85</v>
      </c>
      <c r="BL42" s="47">
        <v>0.5</v>
      </c>
      <c r="BM42" s="47">
        <v>0</v>
      </c>
      <c r="BN42" s="47">
        <v>0</v>
      </c>
      <c r="BO42" s="47" t="s">
        <v>272</v>
      </c>
      <c r="BP42" s="41"/>
    </row>
    <row r="43" spans="1:68">
      <c r="A43" s="32" t="s">
        <v>273</v>
      </c>
      <c r="O43" s="288"/>
      <c r="P43" s="288"/>
      <c r="Q43" s="288"/>
      <c r="R43" s="288"/>
      <c r="S43" s="288"/>
      <c r="T43" s="288"/>
      <c r="U43" s="288"/>
      <c r="BJ43" s="49">
        <v>85</v>
      </c>
      <c r="BK43" s="49">
        <v>8500</v>
      </c>
      <c r="BL43" s="47">
        <v>0</v>
      </c>
      <c r="BM43" s="47">
        <v>0</v>
      </c>
      <c r="BN43" s="47">
        <v>0</v>
      </c>
      <c r="BO43" s="47"/>
      <c r="BP43" s="41"/>
    </row>
    <row r="44" spans="1:68">
      <c r="A44" s="41" t="s">
        <v>87</v>
      </c>
      <c r="B44" s="164">
        <v>2629</v>
      </c>
      <c r="C44" s="181" t="s">
        <v>302</v>
      </c>
      <c r="O44" s="288"/>
      <c r="P44" s="288" t="s">
        <v>274</v>
      </c>
      <c r="Q44" s="290"/>
      <c r="R44" s="291">
        <f>R31/(I31+K31)</f>
        <v>2.3840194326350761</v>
      </c>
      <c r="S44" s="290"/>
      <c r="T44" s="288"/>
      <c r="U44" s="288"/>
    </row>
    <row r="45" spans="1:68">
      <c r="B45" s="264" t="s">
        <v>275</v>
      </c>
      <c r="O45" s="288"/>
      <c r="P45" s="290"/>
      <c r="Q45" s="288"/>
      <c r="R45" s="288"/>
      <c r="S45" s="290"/>
      <c r="T45" s="288"/>
      <c r="U45" s="288"/>
      <c r="BJ45" s="9" t="s">
        <v>276</v>
      </c>
    </row>
    <row r="46" spans="1:68">
      <c r="A46" s="32" t="s">
        <v>305</v>
      </c>
      <c r="O46" s="288"/>
      <c r="P46" s="290" t="s">
        <v>277</v>
      </c>
      <c r="Q46" s="288"/>
      <c r="R46" s="289">
        <f>S31/E31</f>
        <v>2988.6769964243163</v>
      </c>
      <c r="S46" s="292"/>
      <c r="T46" s="288"/>
      <c r="U46" s="288"/>
      <c r="BJ46" s="41" t="s">
        <v>48</v>
      </c>
      <c r="BK46" s="41" t="s">
        <v>49</v>
      </c>
      <c r="BL46" s="41" t="s">
        <v>45</v>
      </c>
      <c r="BM46" s="48" t="s">
        <v>278</v>
      </c>
      <c r="BN46" s="41" t="s">
        <v>58</v>
      </c>
      <c r="BO46" s="41" t="s">
        <v>279</v>
      </c>
      <c r="BP46" s="41"/>
    </row>
    <row r="47" spans="1:68">
      <c r="A47" s="41" t="s">
        <v>280</v>
      </c>
      <c r="B47" s="164">
        <v>4012000</v>
      </c>
      <c r="C47" s="180"/>
      <c r="O47" s="288"/>
      <c r="P47" s="290" t="s">
        <v>281</v>
      </c>
      <c r="Q47" s="290"/>
      <c r="R47" s="289">
        <f>S40/E40</f>
        <v>2439.7343373239141</v>
      </c>
      <c r="S47" s="292">
        <f>R47/R46</f>
        <v>0.81632586600788148</v>
      </c>
      <c r="T47" s="288"/>
      <c r="U47" s="288"/>
      <c r="BJ47" s="49">
        <v>40</v>
      </c>
      <c r="BK47" s="49">
        <v>60</v>
      </c>
      <c r="BL47" s="47">
        <v>0.5</v>
      </c>
      <c r="BM47" s="47">
        <v>0.5</v>
      </c>
      <c r="BN47" s="47">
        <v>1</v>
      </c>
      <c r="BO47" s="47" t="s">
        <v>282</v>
      </c>
      <c r="BP47" s="41"/>
    </row>
    <row r="48" spans="1:68">
      <c r="B48" s="264" t="s">
        <v>283</v>
      </c>
      <c r="O48" s="288"/>
      <c r="P48" s="288"/>
      <c r="Q48" s="288"/>
      <c r="R48" s="288"/>
      <c r="S48" s="288"/>
      <c r="T48" s="288"/>
      <c r="U48" s="288"/>
      <c r="BJ48" s="49">
        <v>60</v>
      </c>
      <c r="BK48" s="49">
        <v>85</v>
      </c>
      <c r="BL48" s="47">
        <v>0.25</v>
      </c>
      <c r="BM48" s="47">
        <v>0</v>
      </c>
      <c r="BN48" s="47">
        <v>0</v>
      </c>
      <c r="BO48" s="47" t="s">
        <v>282</v>
      </c>
      <c r="BP48" s="41"/>
    </row>
    <row r="49" spans="1:68">
      <c r="O49" s="288"/>
      <c r="P49" s="288"/>
      <c r="Q49" s="288"/>
      <c r="R49" s="288"/>
      <c r="S49" s="288"/>
      <c r="T49" s="288"/>
      <c r="U49" s="288"/>
      <c r="BJ49" s="49">
        <v>85</v>
      </c>
      <c r="BK49" s="49">
        <v>8500</v>
      </c>
      <c r="BL49" s="47">
        <v>0</v>
      </c>
      <c r="BM49" s="47">
        <v>0</v>
      </c>
      <c r="BN49" s="47">
        <v>0</v>
      </c>
      <c r="BO49" s="47"/>
      <c r="BP49" s="41"/>
    </row>
    <row r="50" spans="1:68">
      <c r="A50" s="32" t="s">
        <v>306</v>
      </c>
      <c r="O50" s="288"/>
      <c r="P50" s="288"/>
      <c r="Q50" s="288"/>
      <c r="R50" s="288"/>
      <c r="S50" s="288"/>
      <c r="T50" s="288"/>
      <c r="U50" s="288"/>
    </row>
    <row r="51" spans="1:68">
      <c r="A51" s="41" t="s">
        <v>280</v>
      </c>
      <c r="B51" s="164">
        <v>720911</v>
      </c>
      <c r="C51" s="180"/>
      <c r="BJ51" s="9" t="s">
        <v>284</v>
      </c>
    </row>
    <row r="52" spans="1:68">
      <c r="B52" s="264" t="s">
        <v>283</v>
      </c>
      <c r="BJ52" s="175" t="s">
        <v>48</v>
      </c>
      <c r="BK52" s="175" t="s">
        <v>49</v>
      </c>
      <c r="BL52" s="175" t="s">
        <v>285</v>
      </c>
    </row>
    <row r="53" spans="1:68">
      <c r="R53" s="38"/>
      <c r="S53" s="38"/>
      <c r="BJ53" s="56">
        <v>0</v>
      </c>
      <c r="BK53" s="56">
        <v>10</v>
      </c>
      <c r="BL53" s="55">
        <v>0.8</v>
      </c>
    </row>
    <row r="54" spans="1:68">
      <c r="R54" s="38"/>
      <c r="S54" s="38"/>
      <c r="BJ54" s="56">
        <v>10</v>
      </c>
      <c r="BK54" s="56">
        <v>30</v>
      </c>
      <c r="BL54" s="55">
        <v>0.82000000000000006</v>
      </c>
    </row>
    <row r="55" spans="1:68">
      <c r="BJ55" s="56">
        <v>30</v>
      </c>
      <c r="BK55" s="56">
        <v>50</v>
      </c>
      <c r="BL55" s="55">
        <v>0.84000000000000008</v>
      </c>
    </row>
    <row r="56" spans="1:68">
      <c r="BJ56" s="56">
        <v>50</v>
      </c>
      <c r="BK56" s="56">
        <v>100</v>
      </c>
      <c r="BL56" s="55">
        <v>0.8600000000000001</v>
      </c>
    </row>
    <row r="57" spans="1:68">
      <c r="BJ57" s="56">
        <v>100</v>
      </c>
      <c r="BK57" s="56">
        <v>150</v>
      </c>
      <c r="BL57" s="55">
        <v>0.88000000000000012</v>
      </c>
    </row>
    <row r="58" spans="1:68">
      <c r="BJ58" s="56">
        <v>150</v>
      </c>
      <c r="BK58" s="56">
        <v>200</v>
      </c>
      <c r="BL58" s="55">
        <v>0.90000000000000013</v>
      </c>
    </row>
    <row r="59" spans="1:68">
      <c r="BJ59" s="56">
        <v>200</v>
      </c>
      <c r="BK59" s="56">
        <v>350</v>
      </c>
      <c r="BL59" s="55">
        <v>0.92000000000000015</v>
      </c>
    </row>
    <row r="60" spans="1:68">
      <c r="BJ60" s="56">
        <v>350</v>
      </c>
      <c r="BK60" s="56">
        <v>500</v>
      </c>
      <c r="BL60" s="55">
        <v>0.94000000000000017</v>
      </c>
    </row>
    <row r="61" spans="1:68">
      <c r="BJ61" s="56">
        <v>500</v>
      </c>
      <c r="BK61" s="56">
        <v>650</v>
      </c>
      <c r="BL61" s="55">
        <v>0.96000000000000019</v>
      </c>
    </row>
    <row r="62" spans="1:68">
      <c r="BJ62" s="56">
        <v>650</v>
      </c>
      <c r="BK62" s="56">
        <v>800</v>
      </c>
      <c r="BL62" s="55">
        <v>0.9800000000000002</v>
      </c>
    </row>
    <row r="63" spans="1:68">
      <c r="BJ63" s="56">
        <v>800</v>
      </c>
      <c r="BK63" s="56">
        <v>1000</v>
      </c>
      <c r="BL63" s="55">
        <v>1.0000000000000002</v>
      </c>
    </row>
    <row r="64" spans="1:68">
      <c r="BJ64" s="56">
        <v>1000</v>
      </c>
      <c r="BK64" s="56">
        <v>1200</v>
      </c>
      <c r="BL64" s="55">
        <v>1.0300000000000002</v>
      </c>
    </row>
    <row r="65" spans="5:68">
      <c r="BJ65" s="56">
        <v>1200</v>
      </c>
      <c r="BK65" s="56">
        <v>1600</v>
      </c>
      <c r="BL65" s="55">
        <v>1.0600000000000003</v>
      </c>
    </row>
    <row r="66" spans="5:68" s="10" customFormat="1">
      <c r="G66" s="31"/>
      <c r="J66" s="31"/>
      <c r="Q66" s="31"/>
      <c r="W66" s="31"/>
      <c r="AG66" s="31"/>
      <c r="AL66" s="31"/>
      <c r="AN66" s="31"/>
      <c r="BJ66" s="56">
        <v>1600</v>
      </c>
      <c r="BK66" s="56">
        <v>2000</v>
      </c>
      <c r="BL66" s="55">
        <v>1.0900000000000003</v>
      </c>
      <c r="BM66" s="9"/>
      <c r="BN66" s="9"/>
      <c r="BO66" s="9"/>
      <c r="BP66" s="9"/>
    </row>
    <row r="67" spans="5:68" s="10" customFormat="1">
      <c r="G67" s="31"/>
      <c r="J67" s="31"/>
      <c r="Q67" s="31"/>
      <c r="W67" s="31"/>
      <c r="AG67" s="31"/>
      <c r="AL67" s="31"/>
      <c r="AN67" s="31"/>
      <c r="BJ67" s="56">
        <v>2000</v>
      </c>
      <c r="BK67" s="56">
        <v>2500</v>
      </c>
      <c r="BL67" s="55">
        <v>1.1200000000000003</v>
      </c>
    </row>
    <row r="68" spans="5:68">
      <c r="BJ68" s="274">
        <v>2500</v>
      </c>
      <c r="BK68" s="274">
        <v>3000</v>
      </c>
      <c r="BL68" s="275">
        <v>1.1500000000000004</v>
      </c>
      <c r="BM68" s="10"/>
      <c r="BN68" s="10"/>
      <c r="BO68" s="10"/>
      <c r="BP68" s="10"/>
    </row>
    <row r="69" spans="5:68">
      <c r="BJ69" s="56">
        <v>3000</v>
      </c>
      <c r="BK69" s="56">
        <v>4000</v>
      </c>
      <c r="BL69" s="55">
        <v>1.1800000000000004</v>
      </c>
    </row>
    <row r="70" spans="5:68">
      <c r="BJ70" s="56">
        <v>4000</v>
      </c>
      <c r="BK70" s="56">
        <v>5000</v>
      </c>
      <c r="BL70" s="55">
        <v>1.2100000000000004</v>
      </c>
    </row>
    <row r="71" spans="5:68">
      <c r="BJ71" s="56">
        <v>5000</v>
      </c>
      <c r="BK71" s="56">
        <v>6000</v>
      </c>
      <c r="BL71" s="55">
        <v>1.2400000000000004</v>
      </c>
    </row>
    <row r="72" spans="5:68">
      <c r="E72" s="57"/>
      <c r="F72" s="10"/>
      <c r="G72" s="31"/>
      <c r="BJ72" s="56">
        <v>6000</v>
      </c>
      <c r="BK72" s="56">
        <v>7000</v>
      </c>
      <c r="BL72" s="55">
        <v>1.2700000000000005</v>
      </c>
    </row>
    <row r="73" spans="5:68">
      <c r="E73" s="57"/>
      <c r="F73" s="10"/>
      <c r="G73" s="31"/>
      <c r="BJ73" s="56">
        <v>7000</v>
      </c>
      <c r="BK73" s="56">
        <v>8000</v>
      </c>
      <c r="BL73" s="55">
        <v>1.3000000000000005</v>
      </c>
    </row>
    <row r="74" spans="5:68">
      <c r="E74" s="57"/>
      <c r="F74" s="10"/>
      <c r="G74" s="31"/>
      <c r="BJ74" s="56">
        <v>8000</v>
      </c>
      <c r="BK74" s="56">
        <v>9000</v>
      </c>
      <c r="BL74" s="55">
        <v>1.3300000000000005</v>
      </c>
    </row>
    <row r="75" spans="5:68">
      <c r="E75" s="57"/>
      <c r="F75" s="10"/>
      <c r="G75" s="31"/>
      <c r="BJ75" s="56">
        <v>9000</v>
      </c>
      <c r="BK75" s="56">
        <v>10000</v>
      </c>
      <c r="BL75" s="55">
        <v>1.3600000000000005</v>
      </c>
    </row>
    <row r="76" spans="5:68">
      <c r="E76" s="57"/>
      <c r="F76" s="10"/>
      <c r="G76" s="31"/>
      <c r="BJ76" s="56">
        <v>10000</v>
      </c>
      <c r="BK76" s="56">
        <v>30000</v>
      </c>
      <c r="BL76" s="55">
        <v>1.4</v>
      </c>
    </row>
    <row r="77" spans="5:68">
      <c r="E77" s="57"/>
      <c r="F77" s="10"/>
      <c r="G77" s="31"/>
      <c r="BJ77" s="56">
        <v>30000</v>
      </c>
      <c r="BK77" s="56">
        <v>50000</v>
      </c>
      <c r="BL77" s="55">
        <v>1.45</v>
      </c>
    </row>
    <row r="78" spans="5:68">
      <c r="E78" s="57"/>
      <c r="F78" s="10"/>
      <c r="G78" s="31"/>
      <c r="BJ78" s="85">
        <v>50000</v>
      </c>
      <c r="BK78" s="85">
        <v>50000000</v>
      </c>
      <c r="BL78" s="55">
        <v>1.5</v>
      </c>
    </row>
    <row r="79" spans="5:68">
      <c r="E79" s="57"/>
      <c r="F79" s="10"/>
      <c r="G79" s="31"/>
    </row>
    <row r="80" spans="5:68">
      <c r="E80" s="57"/>
      <c r="F80" s="10"/>
      <c r="G80" s="31"/>
    </row>
    <row r="81" spans="5:7">
      <c r="E81" s="57"/>
      <c r="F81" s="10"/>
      <c r="G81" s="31"/>
    </row>
    <row r="82" spans="5:7">
      <c r="E82" s="57"/>
      <c r="F82" s="10"/>
      <c r="G82" s="31"/>
    </row>
    <row r="83" spans="5:7">
      <c r="E83" s="57"/>
      <c r="F83" s="10"/>
      <c r="G83" s="31"/>
    </row>
    <row r="84" spans="5:7">
      <c r="E84" s="57"/>
      <c r="F84" s="10"/>
      <c r="G84" s="31"/>
    </row>
    <row r="85" spans="5:7">
      <c r="E85" s="57"/>
      <c r="F85" s="10"/>
      <c r="G85" s="31"/>
    </row>
    <row r="86" spans="5:7">
      <c r="E86" s="57"/>
      <c r="F86" s="10"/>
      <c r="G86" s="31"/>
    </row>
    <row r="87" spans="5:7">
      <c r="E87" s="57"/>
      <c r="F87" s="10"/>
      <c r="G87" s="31"/>
    </row>
    <row r="88" spans="5:7">
      <c r="E88" s="57"/>
      <c r="F88" s="10"/>
      <c r="G88" s="31"/>
    </row>
    <row r="89" spans="5:7">
      <c r="E89" s="57"/>
      <c r="F89" s="10"/>
      <c r="G89" s="31"/>
    </row>
    <row r="90" spans="5:7">
      <c r="E90" s="57"/>
      <c r="F90" s="10"/>
      <c r="G90" s="31"/>
    </row>
    <row r="91" spans="5:7">
      <c r="E91" s="57"/>
      <c r="F91" s="10"/>
      <c r="G91" s="31"/>
    </row>
    <row r="92" spans="5:7">
      <c r="E92" s="57"/>
      <c r="F92" s="10"/>
      <c r="G92" s="31"/>
    </row>
    <row r="93" spans="5:7">
      <c r="E93" s="57"/>
      <c r="F93" s="10"/>
      <c r="G93" s="31"/>
    </row>
    <row r="94" spans="5:7">
      <c r="E94" s="57"/>
      <c r="F94" s="10"/>
      <c r="G94" s="31"/>
    </row>
    <row r="95" spans="5:7">
      <c r="E95" s="57"/>
      <c r="F95" s="10"/>
      <c r="G95" s="31"/>
    </row>
    <row r="96" spans="5:7">
      <c r="E96" s="57"/>
      <c r="F96" s="10"/>
      <c r="G96" s="31"/>
    </row>
    <row r="97" spans="5:68" s="84" customFormat="1">
      <c r="E97" s="86"/>
      <c r="F97" s="87"/>
      <c r="G97" s="88"/>
      <c r="J97" s="89"/>
      <c r="Q97" s="89"/>
      <c r="W97" s="89"/>
      <c r="AG97" s="89"/>
      <c r="AL97" s="89"/>
      <c r="AN97" s="89"/>
      <c r="BJ97" s="9"/>
      <c r="BK97" s="9"/>
      <c r="BL97" s="9"/>
      <c r="BM97" s="9"/>
      <c r="BN97" s="9"/>
      <c r="BO97" s="9"/>
      <c r="BP97" s="9"/>
    </row>
    <row r="98" spans="5:68">
      <c r="BJ98" s="84"/>
      <c r="BK98" s="84"/>
      <c r="BL98" s="84"/>
      <c r="BM98" s="84"/>
      <c r="BN98" s="84"/>
      <c r="BO98" s="84"/>
      <c r="BP98" s="84"/>
    </row>
  </sheetData>
  <customSheetViews>
    <customSheetView guid="{015686EE-42D9-4099-AC53-FF92F6022711}" showPageBreaks="1" showGridLines="0" fitToPage="1" hiddenColumns="1" view="pageBreakPreview">
      <colBreaks count="1" manualBreakCount="1">
        <brk id="31" min="3" max="98" man="1"/>
      </colBreaks>
      <pageMargins left="0.7" right="0.7" top="0.75" bottom="0.75" header="0.3" footer="0.3"/>
      <pageSetup paperSize="8" scale="30" orientation="landscape" verticalDpi="300" r:id="rId1"/>
    </customSheetView>
  </customSheetViews>
  <phoneticPr fontId="2" type="noConversion"/>
  <pageMargins left="0.7" right="0.7" top="0.75" bottom="0.75" header="0.3" footer="0.3"/>
  <pageSetup paperSize="8" scale="30" orientation="landscape" verticalDpi="300" r:id="rId2"/>
  <colBreaks count="1" manualBreakCount="1">
    <brk id="31" min="3" max="98" man="1"/>
  </colBreaks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48"/>
  <sheetViews>
    <sheetView showGridLines="0" zoomScaleNormal="100" workbookViewId="0">
      <selection activeCell="B1" sqref="B1"/>
    </sheetView>
  </sheetViews>
  <sheetFormatPr defaultColWidth="9" defaultRowHeight="17.399999999999999"/>
  <cols>
    <col min="1" max="1" width="2.8984375" style="9" customWidth="1"/>
    <col min="2" max="2" width="11.09765625" style="9" customWidth="1"/>
    <col min="3" max="3" width="13.19921875" style="9" bestFit="1" customWidth="1"/>
    <col min="4" max="4" width="1.09765625" style="76" customWidth="1"/>
    <col min="5" max="5" width="17.8984375" style="76" customWidth="1"/>
    <col min="6" max="6" width="17.59765625" style="9" bestFit="1" customWidth="1"/>
    <col min="7" max="7" width="11.69921875" style="9" bestFit="1" customWidth="1"/>
    <col min="8" max="8" width="15.69921875" style="9" bestFit="1" customWidth="1"/>
    <col min="9" max="9" width="9.69921875" style="9" bestFit="1" customWidth="1"/>
    <col min="10" max="16384" width="9" style="9"/>
  </cols>
  <sheetData>
    <row r="1" spans="1:10" ht="25.2">
      <c r="A1" s="176" t="s">
        <v>180</v>
      </c>
      <c r="B1" s="177"/>
      <c r="C1" s="177"/>
      <c r="D1" s="178"/>
      <c r="E1" s="178"/>
      <c r="F1" s="177"/>
      <c r="G1" s="177"/>
      <c r="H1" s="177"/>
      <c r="J1" s="179"/>
    </row>
    <row r="2" spans="1:10" ht="25.2">
      <c r="A2" s="176" t="s">
        <v>181</v>
      </c>
      <c r="B2" s="177"/>
      <c r="C2" s="177"/>
      <c r="D2" s="178"/>
      <c r="E2" s="178"/>
      <c r="F2" s="177"/>
      <c r="G2" s="177"/>
      <c r="H2" s="177"/>
      <c r="J2" s="179"/>
    </row>
    <row r="3" spans="1:10">
      <c r="J3" s="179"/>
    </row>
    <row r="4" spans="1:10">
      <c r="A4" s="34" t="s">
        <v>182</v>
      </c>
      <c r="B4" s="34" t="s">
        <v>89</v>
      </c>
      <c r="C4" s="34"/>
      <c r="D4" s="30"/>
      <c r="E4" s="34" t="s">
        <v>183</v>
      </c>
      <c r="F4" s="34"/>
      <c r="G4" s="180"/>
      <c r="H4" s="180"/>
      <c r="J4" s="179"/>
    </row>
    <row r="5" spans="1:10">
      <c r="A5" s="181" t="s">
        <v>184</v>
      </c>
      <c r="B5" s="181"/>
      <c r="C5" s="182">
        <v>380</v>
      </c>
      <c r="D5" s="183"/>
      <c r="E5" s="181" t="s">
        <v>90</v>
      </c>
      <c r="F5" s="164">
        <v>2272400</v>
      </c>
      <c r="G5" s="181" t="s">
        <v>300</v>
      </c>
      <c r="H5" s="184"/>
      <c r="I5" s="68"/>
      <c r="J5" s="179"/>
    </row>
    <row r="6" spans="1:10">
      <c r="A6" s="181" t="s">
        <v>185</v>
      </c>
      <c r="B6" s="181"/>
      <c r="C6" s="182">
        <v>1313.03</v>
      </c>
      <c r="D6" s="67"/>
      <c r="E6" s="181" t="s">
        <v>91</v>
      </c>
      <c r="F6" s="164">
        <v>2272400</v>
      </c>
      <c r="G6" s="181" t="s">
        <v>300</v>
      </c>
      <c r="H6" s="184"/>
      <c r="I6" s="74"/>
      <c r="J6" s="179"/>
    </row>
    <row r="7" spans="1:10">
      <c r="A7" s="181" t="s">
        <v>186</v>
      </c>
      <c r="B7" s="181"/>
      <c r="C7" s="185">
        <v>2.9980000000000002</v>
      </c>
      <c r="D7" s="67"/>
      <c r="E7" s="180"/>
      <c r="F7" s="184"/>
      <c r="G7" s="180"/>
      <c r="H7" s="184"/>
      <c r="I7" s="68"/>
      <c r="J7" s="179"/>
    </row>
    <row r="8" spans="1:10">
      <c r="A8" s="181" t="s">
        <v>154</v>
      </c>
      <c r="B8" s="181"/>
      <c r="C8" s="182">
        <v>1073.9000000000001</v>
      </c>
      <c r="D8" s="67"/>
      <c r="E8" s="32" t="s">
        <v>187</v>
      </c>
      <c r="F8" s="184"/>
      <c r="G8" s="180"/>
      <c r="H8" s="184"/>
      <c r="I8" s="68"/>
      <c r="J8" s="179"/>
    </row>
    <row r="9" spans="1:10">
      <c r="A9" s="181" t="s">
        <v>107</v>
      </c>
      <c r="B9" s="181"/>
      <c r="C9" s="182">
        <v>236.4</v>
      </c>
      <c r="D9" s="67"/>
      <c r="E9" s="181" t="s">
        <v>94</v>
      </c>
      <c r="F9" s="42">
        <f>G9*C6</f>
        <v>2110039.21</v>
      </c>
      <c r="G9" s="186">
        <v>1607</v>
      </c>
      <c r="H9" s="187"/>
      <c r="J9" s="179"/>
    </row>
    <row r="10" spans="1:10">
      <c r="A10" s="181" t="s">
        <v>70</v>
      </c>
      <c r="B10" s="181"/>
      <c r="C10" s="182">
        <v>0</v>
      </c>
      <c r="D10" s="67"/>
      <c r="E10" s="41" t="s">
        <v>96</v>
      </c>
      <c r="F10" s="160">
        <f>SUM(F11:F13)</f>
        <v>152330</v>
      </c>
      <c r="G10" s="188" t="s">
        <v>97</v>
      </c>
      <c r="J10" s="179"/>
    </row>
    <row r="11" spans="1:10">
      <c r="A11" s="181" t="s">
        <v>188</v>
      </c>
      <c r="B11" s="181"/>
      <c r="C11" s="189">
        <v>3</v>
      </c>
      <c r="E11" s="190" t="s">
        <v>102</v>
      </c>
      <c r="F11" s="191">
        <f>G11*H11</f>
        <v>3060</v>
      </c>
      <c r="G11" s="182">
        <v>30</v>
      </c>
      <c r="H11" s="192">
        <v>102</v>
      </c>
      <c r="J11" s="179"/>
    </row>
    <row r="12" spans="1:10">
      <c r="C12" s="37"/>
      <c r="E12" s="190" t="s">
        <v>98</v>
      </c>
      <c r="F12" s="193">
        <v>49900</v>
      </c>
      <c r="G12" s="194" t="s">
        <v>141</v>
      </c>
      <c r="J12" s="179"/>
    </row>
    <row r="13" spans="1:10">
      <c r="C13" s="37"/>
      <c r="E13" s="190" t="s">
        <v>101</v>
      </c>
      <c r="F13" s="193">
        <v>99370</v>
      </c>
      <c r="G13" s="195" t="s">
        <v>141</v>
      </c>
      <c r="J13" s="179"/>
    </row>
    <row r="14" spans="1:10">
      <c r="C14" s="37"/>
      <c r="E14" s="41" t="s">
        <v>99</v>
      </c>
      <c r="F14" s="42">
        <f>(F9+F10)*(1+G14)</f>
        <v>2312367.5695409998</v>
      </c>
      <c r="G14" s="40">
        <v>2.2100000000000002E-2</v>
      </c>
      <c r="J14" s="179"/>
    </row>
    <row r="15" spans="1:10">
      <c r="E15" s="196" t="s">
        <v>100</v>
      </c>
      <c r="F15" s="164">
        <v>2700000</v>
      </c>
      <c r="G15" s="181" t="s">
        <v>299</v>
      </c>
      <c r="J15" s="179"/>
    </row>
    <row r="16" spans="1:10">
      <c r="A16" s="180" t="s">
        <v>182</v>
      </c>
      <c r="B16" s="180" t="s">
        <v>189</v>
      </c>
      <c r="C16" s="180"/>
      <c r="D16" s="197"/>
      <c r="E16" s="197"/>
      <c r="F16" s="180" t="s">
        <v>190</v>
      </c>
      <c r="G16" s="180"/>
      <c r="H16" s="180"/>
      <c r="I16" s="197"/>
      <c r="J16" s="179"/>
    </row>
    <row r="17" spans="1:11">
      <c r="A17" s="181" t="s">
        <v>76</v>
      </c>
      <c r="B17" s="181"/>
      <c r="C17" s="198">
        <f>사업개요!C16</f>
        <v>315448</v>
      </c>
      <c r="D17" s="199"/>
      <c r="E17" s="200" t="s">
        <v>191</v>
      </c>
      <c r="F17" s="181" t="s">
        <v>192</v>
      </c>
      <c r="G17" s="201">
        <v>0.55000000000000004</v>
      </c>
      <c r="H17" s="202" t="s">
        <v>193</v>
      </c>
      <c r="I17" s="203"/>
      <c r="J17" s="179"/>
    </row>
    <row r="18" spans="1:11">
      <c r="A18" s="204"/>
      <c r="B18" s="180"/>
      <c r="C18" s="180"/>
      <c r="D18" s="205"/>
      <c r="E18" s="199"/>
      <c r="F18" s="181" t="s">
        <v>194</v>
      </c>
      <c r="G18" s="185">
        <v>4.8000000000000001E-2</v>
      </c>
      <c r="H18" s="206" t="s">
        <v>195</v>
      </c>
      <c r="I18" s="207"/>
      <c r="J18" s="179"/>
    </row>
    <row r="19" spans="1:11">
      <c r="A19" s="180" t="s">
        <v>196</v>
      </c>
      <c r="B19" s="180"/>
      <c r="C19" s="208"/>
      <c r="D19" s="205"/>
      <c r="E19" s="199"/>
      <c r="F19" s="181" t="s">
        <v>117</v>
      </c>
      <c r="G19" s="185">
        <v>0.05</v>
      </c>
      <c r="H19" s="209" t="s">
        <v>197</v>
      </c>
      <c r="I19" s="180"/>
      <c r="J19" s="179"/>
    </row>
    <row r="20" spans="1:11">
      <c r="A20" s="181" t="s">
        <v>117</v>
      </c>
      <c r="B20" s="181"/>
      <c r="C20" s="185">
        <v>0.05</v>
      </c>
      <c r="D20" s="205"/>
      <c r="E20" s="209" t="s">
        <v>197</v>
      </c>
      <c r="F20" s="180" t="s">
        <v>198</v>
      </c>
      <c r="G20" s="210"/>
      <c r="H20" s="209"/>
      <c r="I20" s="211"/>
      <c r="J20" s="179"/>
    </row>
    <row r="21" spans="1:11">
      <c r="A21" s="212"/>
      <c r="B21" s="180"/>
      <c r="C21" s="184"/>
      <c r="D21" s="180"/>
      <c r="E21" s="180"/>
      <c r="F21" s="181" t="s">
        <v>199</v>
      </c>
      <c r="G21" s="201">
        <v>0.8</v>
      </c>
      <c r="H21" s="210"/>
      <c r="I21" s="207"/>
      <c r="J21" s="179"/>
    </row>
    <row r="22" spans="1:11">
      <c r="A22" s="180"/>
      <c r="B22" s="180"/>
      <c r="C22" s="208"/>
      <c r="D22" s="205"/>
      <c r="E22" s="199"/>
      <c r="F22" s="181" t="s">
        <v>200</v>
      </c>
      <c r="G22" s="201">
        <v>0.8</v>
      </c>
      <c r="H22" s="210"/>
      <c r="I22" s="207"/>
      <c r="J22" s="179"/>
    </row>
    <row r="23" spans="1:11">
      <c r="A23" s="180"/>
      <c r="B23" s="180"/>
      <c r="C23" s="210"/>
      <c r="D23" s="205"/>
      <c r="E23" s="209"/>
      <c r="F23" s="180"/>
      <c r="G23" s="213"/>
      <c r="H23" s="210"/>
      <c r="I23" s="207"/>
      <c r="J23" s="179"/>
    </row>
    <row r="24" spans="1:11">
      <c r="A24" s="212"/>
      <c r="B24" s="180"/>
      <c r="C24" s="184"/>
      <c r="D24" s="180"/>
      <c r="E24" s="180"/>
      <c r="F24" s="180"/>
      <c r="G24" s="213"/>
      <c r="H24" s="210"/>
      <c r="I24" s="207"/>
      <c r="J24" s="179"/>
    </row>
    <row r="25" spans="1:11">
      <c r="A25" s="180" t="s">
        <v>201</v>
      </c>
      <c r="B25" s="180"/>
      <c r="C25" s="184"/>
      <c r="D25" s="197"/>
      <c r="E25" s="197"/>
      <c r="F25" s="180"/>
      <c r="G25" s="213"/>
      <c r="H25" s="208"/>
      <c r="I25" s="214"/>
      <c r="J25" s="179"/>
    </row>
    <row r="26" spans="1:11">
      <c r="A26" s="181" t="s">
        <v>202</v>
      </c>
      <c r="B26" s="181"/>
      <c r="C26" s="293">
        <f ca="1">출력탭!C73</f>
        <v>0.12567094143936886</v>
      </c>
      <c r="D26" s="205"/>
      <c r="E26" s="209" t="s">
        <v>303</v>
      </c>
      <c r="F26" s="180"/>
      <c r="G26" s="180"/>
      <c r="H26" s="215"/>
      <c r="I26" s="216"/>
      <c r="J26" s="179"/>
      <c r="K26" s="209"/>
    </row>
    <row r="27" spans="1:11">
      <c r="A27" s="180"/>
      <c r="B27" s="180"/>
      <c r="C27" s="210"/>
      <c r="D27" s="205"/>
      <c r="E27" s="209" t="s">
        <v>304</v>
      </c>
      <c r="F27" s="180"/>
      <c r="G27" s="180"/>
      <c r="H27" s="215"/>
      <c r="I27" s="216"/>
      <c r="J27" s="179"/>
    </row>
    <row r="28" spans="1:11">
      <c r="A28" s="180"/>
      <c r="B28" s="180"/>
      <c r="C28" s="210"/>
      <c r="D28" s="205"/>
      <c r="E28" s="209"/>
      <c r="F28" s="180"/>
      <c r="G28" s="180"/>
      <c r="H28" s="215"/>
      <c r="I28" s="216"/>
      <c r="J28" s="179"/>
    </row>
    <row r="29" spans="1:11">
      <c r="A29" s="180"/>
      <c r="B29" s="180"/>
      <c r="C29" s="210"/>
      <c r="D29" s="205"/>
      <c r="E29" s="209"/>
      <c r="F29" s="180"/>
      <c r="G29" s="180"/>
      <c r="H29" s="215"/>
      <c r="I29" s="216"/>
      <c r="J29" s="179"/>
    </row>
    <row r="30" spans="1:11">
      <c r="A30" s="180"/>
      <c r="B30" s="180"/>
      <c r="C30" s="210"/>
      <c r="D30" s="205"/>
      <c r="E30" s="209"/>
      <c r="F30" s="180"/>
      <c r="G30" s="180"/>
      <c r="H30" s="215"/>
      <c r="I30" s="216"/>
      <c r="J30" s="179"/>
    </row>
    <row r="31" spans="1:11">
      <c r="A31" s="180"/>
      <c r="B31" s="180"/>
      <c r="C31" s="210"/>
      <c r="D31" s="205"/>
      <c r="E31" s="209"/>
      <c r="F31" s="180"/>
      <c r="G31" s="180"/>
      <c r="H31" s="215"/>
      <c r="I31" s="216"/>
      <c r="J31" s="179"/>
    </row>
    <row r="32" spans="1:11">
      <c r="A32" s="180"/>
      <c r="B32" s="180"/>
      <c r="C32" s="210"/>
      <c r="D32" s="205"/>
      <c r="E32" s="209"/>
      <c r="F32" s="180"/>
      <c r="G32" s="180"/>
      <c r="H32" s="215"/>
      <c r="I32" s="216"/>
      <c r="J32" s="179"/>
    </row>
    <row r="33" spans="1:10" ht="18" thickBot="1">
      <c r="A33" s="217"/>
      <c r="B33" s="217"/>
      <c r="C33" s="218"/>
      <c r="D33" s="219"/>
      <c r="E33" s="219"/>
      <c r="F33" s="219"/>
      <c r="G33" s="219"/>
      <c r="H33" s="220"/>
      <c r="I33" s="221"/>
      <c r="J33" s="179"/>
    </row>
    <row r="34" spans="1:10" ht="18" thickTop="1">
      <c r="A34" s="111"/>
      <c r="B34" s="111"/>
      <c r="C34" s="114"/>
      <c r="D34" s="115"/>
      <c r="E34" s="67"/>
    </row>
    <row r="35" spans="1:10">
      <c r="A35" s="111"/>
      <c r="B35" s="111"/>
      <c r="C35" s="113"/>
      <c r="D35" s="116"/>
      <c r="E35" s="71"/>
    </row>
    <row r="36" spans="1:10">
      <c r="A36" s="111"/>
      <c r="B36" s="111"/>
      <c r="C36" s="222"/>
      <c r="D36" s="115"/>
      <c r="E36" s="67"/>
    </row>
    <row r="37" spans="1:10">
      <c r="A37" s="111"/>
      <c r="B37" s="111"/>
      <c r="C37" s="117"/>
      <c r="D37" s="118"/>
      <c r="E37" s="30"/>
    </row>
    <row r="38" spans="1:10">
      <c r="A38" s="111"/>
      <c r="B38" s="111"/>
      <c r="C38" s="111"/>
      <c r="D38" s="118"/>
      <c r="E38" s="30"/>
    </row>
    <row r="39" spans="1:10">
      <c r="A39" s="111"/>
      <c r="B39" s="111"/>
      <c r="C39" s="111"/>
      <c r="D39" s="118"/>
      <c r="E39" s="30"/>
    </row>
    <row r="40" spans="1:10">
      <c r="A40" s="111"/>
      <c r="B40" s="111"/>
      <c r="C40" s="112"/>
      <c r="D40" s="118"/>
      <c r="E40" s="30"/>
    </row>
    <row r="41" spans="1:10">
      <c r="A41" s="111"/>
      <c r="B41" s="111"/>
      <c r="C41" s="112"/>
      <c r="D41" s="118"/>
      <c r="E41" s="30"/>
    </row>
    <row r="42" spans="1:10">
      <c r="A42" s="111"/>
      <c r="B42" s="111"/>
      <c r="C42" s="112"/>
      <c r="D42" s="118"/>
      <c r="E42" s="30"/>
    </row>
    <row r="43" spans="1:10">
      <c r="A43" s="111"/>
      <c r="B43" s="111"/>
      <c r="C43" s="113"/>
      <c r="D43" s="118"/>
    </row>
    <row r="44" spans="1:10">
      <c r="A44" s="111"/>
      <c r="B44" s="111"/>
      <c r="C44" s="117"/>
      <c r="D44" s="118"/>
    </row>
    <row r="47" spans="1:10">
      <c r="C47" s="6"/>
    </row>
    <row r="48" spans="1:10">
      <c r="C48" s="109"/>
    </row>
  </sheetData>
  <customSheetViews>
    <customSheetView guid="{015686EE-42D9-4099-AC53-FF92F6022711}" showGridLines="0">
      <selection activeCell="B1" sqref="B1"/>
      <pageMargins left="0.7" right="0.7" top="0.75" bottom="0.75" header="0.3" footer="0.3"/>
      <pageSetup paperSize="9" orientation="portrait" horizontalDpi="300" verticalDpi="300" r:id="rId1"/>
    </customSheetView>
  </customSheetViews>
  <phoneticPr fontId="2" type="noConversion"/>
  <pageMargins left="0.7" right="0.7" top="0.75" bottom="0.75" header="0.3" footer="0.3"/>
  <pageSetup paperSize="9" orientation="portrait" horizontalDpi="300" verticalDpi="300"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22"/>
  <sheetViews>
    <sheetView workbookViewId="0">
      <selection activeCell="J19" sqref="J19"/>
    </sheetView>
  </sheetViews>
  <sheetFormatPr defaultRowHeight="17.399999999999999"/>
  <cols>
    <col min="1" max="1" width="8.3984375" bestFit="1" customWidth="1"/>
    <col min="2" max="2" width="17.5" customWidth="1"/>
    <col min="3" max="4" width="9" style="9" customWidth="1"/>
    <col min="5" max="5" width="12" style="9" bestFit="1" customWidth="1"/>
    <col min="6" max="7" width="13" bestFit="1" customWidth="1"/>
    <col min="8" max="8" width="14.69921875" style="9" bestFit="1" customWidth="1"/>
    <col min="9" max="10" width="13.69921875" bestFit="1" customWidth="1"/>
    <col min="11" max="11" width="13.69921875" style="9" customWidth="1"/>
    <col min="12" max="12" width="13" bestFit="1" customWidth="1"/>
    <col min="13" max="13" width="13" style="9" customWidth="1"/>
    <col min="14" max="14" width="13.69921875" bestFit="1" customWidth="1"/>
    <col min="15" max="15" width="11" bestFit="1" customWidth="1"/>
  </cols>
  <sheetData>
    <row r="1" spans="1:16" s="9" customFormat="1" ht="25.2">
      <c r="A1" s="176" t="s">
        <v>287</v>
      </c>
      <c r="B1" s="177"/>
      <c r="C1" s="177"/>
      <c r="D1" s="177"/>
      <c r="E1" s="177"/>
      <c r="F1" s="177"/>
      <c r="G1" s="177"/>
      <c r="H1" s="177"/>
    </row>
    <row r="2" spans="1:16" s="9" customFormat="1" ht="25.2">
      <c r="A2" s="176" t="s">
        <v>204</v>
      </c>
      <c r="B2" s="177"/>
      <c r="C2" s="177"/>
      <c r="D2" s="177"/>
      <c r="E2" s="177"/>
      <c r="F2" s="177"/>
      <c r="G2" s="177"/>
      <c r="H2" s="177"/>
    </row>
    <row r="3" spans="1:16" s="9" customFormat="1" ht="25.2">
      <c r="A3" s="176" t="s">
        <v>288</v>
      </c>
      <c r="B3" s="177"/>
      <c r="C3" s="177"/>
      <c r="D3" s="177"/>
      <c r="E3" s="177"/>
      <c r="F3" s="177"/>
      <c r="G3" s="177"/>
      <c r="H3" s="177"/>
    </row>
    <row r="4" spans="1:16" s="9" customFormat="1"/>
    <row r="5" spans="1:16">
      <c r="A5" s="295" t="s">
        <v>162</v>
      </c>
      <c r="B5" s="296"/>
      <c r="C5" s="156" t="s">
        <v>175</v>
      </c>
      <c r="D5" s="156" t="s">
        <v>170</v>
      </c>
      <c r="E5" s="156" t="s">
        <v>157</v>
      </c>
      <c r="F5" s="46" t="s">
        <v>154</v>
      </c>
      <c r="G5" s="46" t="s">
        <v>70</v>
      </c>
      <c r="H5" s="46" t="s">
        <v>158</v>
      </c>
      <c r="I5" s="46" t="s">
        <v>159</v>
      </c>
      <c r="J5" s="46" t="s">
        <v>160</v>
      </c>
      <c r="K5" s="46" t="s">
        <v>172</v>
      </c>
      <c r="L5" s="159" t="s">
        <v>169</v>
      </c>
      <c r="M5" s="159" t="s">
        <v>171</v>
      </c>
      <c r="N5" s="159" t="s">
        <v>177</v>
      </c>
      <c r="O5" s="159" t="s">
        <v>161</v>
      </c>
    </row>
    <row r="6" spans="1:16">
      <c r="A6" s="298" t="s">
        <v>148</v>
      </c>
      <c r="B6" s="155" t="s">
        <v>149</v>
      </c>
      <c r="C6" s="161"/>
      <c r="D6" s="161"/>
      <c r="E6" s="278">
        <f>사업자작성1!$F$31</f>
        <v>315.98199638245069</v>
      </c>
      <c r="F6" s="278">
        <f>사업개요!$C$5</f>
        <v>1073.9000000000001</v>
      </c>
      <c r="G6" s="278">
        <f>사업개요!$C$7</f>
        <v>0</v>
      </c>
      <c r="H6" s="284">
        <f>사업개요!$I$4/사업개요!$C$2</f>
        <v>5980</v>
      </c>
      <c r="I6" s="157">
        <v>1016</v>
      </c>
      <c r="J6" s="157">
        <v>558</v>
      </c>
      <c r="K6" s="157">
        <f>(E6*H6+F6*I6+G6*J6)*0.8*P6</f>
        <v>0</v>
      </c>
      <c r="L6" s="42">
        <f t="shared" ref="L6:L10" si="0">D6*37000</f>
        <v>0</v>
      </c>
      <c r="M6" s="42">
        <f t="shared" ref="M6:M11" si="1">K6-L6</f>
        <v>0</v>
      </c>
      <c r="N6" s="181"/>
      <c r="O6" s="160">
        <f t="shared" ref="O6:O11" si="2">MIN($O$20,M6)</f>
        <v>0</v>
      </c>
      <c r="P6">
        <f>IF(D6&gt;0,1,0)</f>
        <v>0</v>
      </c>
    </row>
    <row r="7" spans="1:16">
      <c r="A7" s="298"/>
      <c r="B7" s="155" t="s">
        <v>150</v>
      </c>
      <c r="C7" s="161"/>
      <c r="D7" s="161"/>
      <c r="E7" s="278">
        <f>사업자작성1!$F$31</f>
        <v>315.98199638245069</v>
      </c>
      <c r="F7" s="278">
        <f>사업개요!$C$5</f>
        <v>1073.9000000000001</v>
      </c>
      <c r="G7" s="278">
        <f>사업개요!$C$7</f>
        <v>0</v>
      </c>
      <c r="H7" s="284">
        <f>사업개요!$I$4/사업개요!$C$2</f>
        <v>5980</v>
      </c>
      <c r="I7" s="157">
        <v>972</v>
      </c>
      <c r="J7" s="157">
        <v>534</v>
      </c>
      <c r="K7" s="157">
        <f t="shared" ref="K7:K11" si="3">(E7*H7+F7*I7+G7*J7)*0.8*P7</f>
        <v>0</v>
      </c>
      <c r="L7" s="42">
        <f t="shared" si="0"/>
        <v>0</v>
      </c>
      <c r="M7" s="42">
        <f t="shared" si="1"/>
        <v>0</v>
      </c>
      <c r="N7" s="181"/>
      <c r="O7" s="160">
        <f t="shared" si="2"/>
        <v>0</v>
      </c>
      <c r="P7" s="9">
        <f t="shared" ref="P7:P11" si="4">IF(D7&gt;0,1,0)</f>
        <v>0</v>
      </c>
    </row>
    <row r="8" spans="1:16">
      <c r="A8" s="298"/>
      <c r="B8" s="155" t="s">
        <v>151</v>
      </c>
      <c r="C8" s="161"/>
      <c r="D8" s="161"/>
      <c r="E8" s="278">
        <f>사업자작성1!$F$31</f>
        <v>315.98199638245069</v>
      </c>
      <c r="F8" s="278">
        <f>사업개요!$C$5</f>
        <v>1073.9000000000001</v>
      </c>
      <c r="G8" s="278">
        <f>사업개요!$C$7</f>
        <v>0</v>
      </c>
      <c r="H8" s="284">
        <f>사업개요!$I$4/사업개요!$C$2</f>
        <v>5980</v>
      </c>
      <c r="I8" s="157">
        <v>987</v>
      </c>
      <c r="J8" s="157">
        <v>543</v>
      </c>
      <c r="K8" s="157">
        <f t="shared" si="3"/>
        <v>0</v>
      </c>
      <c r="L8" s="42">
        <f t="shared" si="0"/>
        <v>0</v>
      </c>
      <c r="M8" s="42">
        <f t="shared" si="1"/>
        <v>0</v>
      </c>
      <c r="N8" s="181"/>
      <c r="O8" s="160">
        <f t="shared" si="2"/>
        <v>0</v>
      </c>
      <c r="P8" s="9">
        <f t="shared" si="4"/>
        <v>0</v>
      </c>
    </row>
    <row r="9" spans="1:16">
      <c r="A9" s="298"/>
      <c r="B9" s="155" t="s">
        <v>152</v>
      </c>
      <c r="C9" s="161"/>
      <c r="D9" s="161"/>
      <c r="E9" s="278">
        <f>사업자작성1!$F$31</f>
        <v>315.98199638245069</v>
      </c>
      <c r="F9" s="278">
        <f>사업개요!$C$5</f>
        <v>1073.9000000000001</v>
      </c>
      <c r="G9" s="278">
        <f>사업개요!$C$7</f>
        <v>0</v>
      </c>
      <c r="H9" s="284">
        <f>사업개요!$I$4/사업개요!$C$2</f>
        <v>5980</v>
      </c>
      <c r="I9" s="157">
        <v>1001</v>
      </c>
      <c r="J9" s="157">
        <v>550</v>
      </c>
      <c r="K9" s="157">
        <f t="shared" si="3"/>
        <v>0</v>
      </c>
      <c r="L9" s="42">
        <f t="shared" si="0"/>
        <v>0</v>
      </c>
      <c r="M9" s="42">
        <f t="shared" si="1"/>
        <v>0</v>
      </c>
      <c r="N9" s="181"/>
      <c r="O9" s="160">
        <f t="shared" si="2"/>
        <v>0</v>
      </c>
      <c r="P9" s="9">
        <f t="shared" si="4"/>
        <v>0</v>
      </c>
    </row>
    <row r="10" spans="1:16">
      <c r="A10" s="300" t="s">
        <v>155</v>
      </c>
      <c r="B10" s="300"/>
      <c r="C10" s="162"/>
      <c r="D10" s="162"/>
      <c r="E10" s="278">
        <f>사업자작성1!$F$31</f>
        <v>315.98199638245069</v>
      </c>
      <c r="F10" s="278">
        <f>사업개요!$C$5</f>
        <v>1073.9000000000001</v>
      </c>
      <c r="G10" s="278">
        <f>사업개요!$C$7</f>
        <v>0</v>
      </c>
      <c r="H10" s="284">
        <f>사업개요!$I$4/사업개요!$C$2</f>
        <v>5980</v>
      </c>
      <c r="I10" s="158">
        <v>886</v>
      </c>
      <c r="J10" s="157">
        <v>475</v>
      </c>
      <c r="K10" s="157">
        <f t="shared" si="3"/>
        <v>0</v>
      </c>
      <c r="L10" s="42">
        <f t="shared" si="0"/>
        <v>0</v>
      </c>
      <c r="M10" s="42">
        <f t="shared" si="1"/>
        <v>0</v>
      </c>
      <c r="N10" s="181"/>
      <c r="O10" s="160">
        <f t="shared" si="2"/>
        <v>0</v>
      </c>
      <c r="P10" s="9">
        <f t="shared" si="4"/>
        <v>0</v>
      </c>
    </row>
    <row r="11" spans="1:16">
      <c r="A11" s="300" t="s">
        <v>156</v>
      </c>
      <c r="B11" s="300"/>
      <c r="C11" s="162">
        <v>24</v>
      </c>
      <c r="D11" s="162">
        <v>24</v>
      </c>
      <c r="E11" s="278">
        <f>사업자작성1!$F$31</f>
        <v>315.98199638245069</v>
      </c>
      <c r="F11" s="278">
        <f>사업개요!$C$5</f>
        <v>1073.9000000000001</v>
      </c>
      <c r="G11" s="278">
        <f>사업개요!$C$7</f>
        <v>0</v>
      </c>
      <c r="H11" s="284">
        <f>사업개요!$I$4/사업개요!$C$2</f>
        <v>5980</v>
      </c>
      <c r="I11" s="158">
        <v>836</v>
      </c>
      <c r="J11" s="157">
        <v>459</v>
      </c>
      <c r="K11" s="157">
        <f t="shared" si="3"/>
        <v>2229882.1906936443</v>
      </c>
      <c r="L11" s="42">
        <f>D11*37000</f>
        <v>888000</v>
      </c>
      <c r="M11" s="42">
        <f t="shared" si="1"/>
        <v>1341882.1906936443</v>
      </c>
      <c r="N11" s="283"/>
      <c r="O11" s="160">
        <f t="shared" si="2"/>
        <v>1200000</v>
      </c>
      <c r="P11" s="9">
        <f t="shared" si="4"/>
        <v>1</v>
      </c>
    </row>
    <row r="12" spans="1:16" s="84" customFormat="1">
      <c r="A12" s="166"/>
      <c r="B12" s="166"/>
      <c r="C12" s="280"/>
      <c r="D12" s="280"/>
      <c r="E12" s="281"/>
      <c r="F12" s="281"/>
      <c r="G12" s="281"/>
      <c r="H12" s="167"/>
      <c r="I12" s="165"/>
      <c r="J12" s="165"/>
      <c r="K12" s="165"/>
      <c r="L12" s="88"/>
      <c r="M12" s="88"/>
      <c r="N12" s="88"/>
      <c r="O12" s="168"/>
    </row>
    <row r="13" spans="1:16" s="89" customFormat="1">
      <c r="A13" s="297" t="s">
        <v>163</v>
      </c>
      <c r="B13" s="297"/>
      <c r="C13" s="159" t="s">
        <v>176</v>
      </c>
      <c r="D13" s="159" t="s">
        <v>170</v>
      </c>
      <c r="E13" s="169" t="s">
        <v>164</v>
      </c>
      <c r="F13" s="169" t="s">
        <v>165</v>
      </c>
      <c r="G13" s="169" t="s">
        <v>166</v>
      </c>
      <c r="H13" s="170" t="s">
        <v>167</v>
      </c>
      <c r="I13" s="158" t="s">
        <v>168</v>
      </c>
      <c r="J13" s="158" t="s">
        <v>173</v>
      </c>
      <c r="K13" s="158" t="s">
        <v>172</v>
      </c>
      <c r="L13" s="170" t="s">
        <v>169</v>
      </c>
      <c r="M13" s="170" t="s">
        <v>174</v>
      </c>
      <c r="N13" s="170" t="s">
        <v>178</v>
      </c>
      <c r="O13" s="174" t="s">
        <v>179</v>
      </c>
    </row>
    <row r="14" spans="1:16">
      <c r="A14" s="300" t="s">
        <v>153</v>
      </c>
      <c r="B14" s="300"/>
      <c r="C14" s="162"/>
      <c r="D14" s="162"/>
      <c r="E14" s="278">
        <f>사업개요!$C$5</f>
        <v>1073.9000000000001</v>
      </c>
      <c r="F14" s="279">
        <f>사업자작성1!D31</f>
        <v>593.03999999999985</v>
      </c>
      <c r="G14" s="171">
        <f>E14-F14</f>
        <v>480.86000000000024</v>
      </c>
      <c r="H14" s="173">
        <v>903</v>
      </c>
      <c r="I14" s="173">
        <f>H14*0.55</f>
        <v>496.65000000000003</v>
      </c>
      <c r="J14" s="285">
        <f>F14*H14+G14*I14*P14</f>
        <v>535515.11999999988</v>
      </c>
      <c r="K14" s="173">
        <f>J14*0.8</f>
        <v>428412.0959999999</v>
      </c>
      <c r="L14" s="42">
        <f>D14*37000</f>
        <v>0</v>
      </c>
      <c r="M14" s="42">
        <f>K14-L14</f>
        <v>428412.0959999999</v>
      </c>
      <c r="N14" s="172">
        <v>60000</v>
      </c>
      <c r="O14" s="172">
        <f>MIN(MIN(N14*D14,500000),M14)</f>
        <v>0</v>
      </c>
      <c r="P14" s="9">
        <f t="shared" ref="P14" si="5">IF(D14&gt;0,1,0)</f>
        <v>0</v>
      </c>
    </row>
    <row r="15" spans="1:16">
      <c r="G15" s="10"/>
      <c r="H15" s="10"/>
    </row>
    <row r="16" spans="1:16">
      <c r="A16" s="276" t="s">
        <v>289</v>
      </c>
      <c r="H16" s="10"/>
    </row>
    <row r="17" spans="1:15">
      <c r="A17" s="299" t="s">
        <v>290</v>
      </c>
      <c r="B17" s="41" t="s">
        <v>291</v>
      </c>
      <c r="C17" s="163">
        <v>24</v>
      </c>
      <c r="I17" s="11"/>
      <c r="J17" s="11"/>
      <c r="K17" s="11"/>
      <c r="N17" s="10">
        <v>50000</v>
      </c>
      <c r="O17" s="11">
        <f>N17*C17</f>
        <v>1200000</v>
      </c>
    </row>
    <row r="18" spans="1:15">
      <c r="A18" s="299"/>
      <c r="B18" s="41" t="s">
        <v>292</v>
      </c>
      <c r="C18" s="163">
        <v>0</v>
      </c>
      <c r="I18" s="11"/>
      <c r="J18" s="11"/>
      <c r="K18" s="11"/>
      <c r="N18" s="10">
        <v>80000</v>
      </c>
      <c r="O18" s="11">
        <f t="shared" ref="O18:O19" si="6">N18*C18</f>
        <v>0</v>
      </c>
    </row>
    <row r="19" spans="1:15">
      <c r="A19" s="299"/>
      <c r="B19" s="41" t="s">
        <v>293</v>
      </c>
      <c r="C19" s="163">
        <v>0</v>
      </c>
      <c r="I19" s="11"/>
      <c r="J19" s="11"/>
      <c r="K19" s="11"/>
      <c r="N19" s="10">
        <v>100000</v>
      </c>
      <c r="O19" s="11">
        <f t="shared" si="6"/>
        <v>0</v>
      </c>
    </row>
    <row r="20" spans="1:15">
      <c r="A20" s="299" t="s">
        <v>294</v>
      </c>
      <c r="B20" s="299"/>
      <c r="C20" s="163">
        <f>SUM(C17:C19)</f>
        <v>24</v>
      </c>
      <c r="I20" s="11"/>
      <c r="J20" s="11"/>
      <c r="K20" s="11"/>
      <c r="N20" s="10"/>
      <c r="O20" s="11">
        <f>SUM(O17:O19)</f>
        <v>1200000</v>
      </c>
    </row>
    <row r="21" spans="1:15">
      <c r="C21" s="282" t="b">
        <f>C20=SUM(C6:C14)</f>
        <v>1</v>
      </c>
      <c r="D21" s="209" t="s">
        <v>295</v>
      </c>
      <c r="I21" s="11"/>
      <c r="J21" s="11"/>
      <c r="K21" s="11"/>
      <c r="N21" s="10"/>
    </row>
    <row r="22" spans="1:15">
      <c r="I22" s="11"/>
      <c r="J22" s="11"/>
      <c r="K22" s="11"/>
    </row>
  </sheetData>
  <customSheetViews>
    <customSheetView guid="{015686EE-42D9-4099-AC53-FF92F6022711}">
      <selection activeCell="J19" sqref="J19"/>
      <pageMargins left="0.7" right="0.7" top="0.75" bottom="0.75" header="0.3" footer="0.3"/>
    </customSheetView>
  </customSheetViews>
  <mergeCells count="8">
    <mergeCell ref="A5:B5"/>
    <mergeCell ref="A13:B13"/>
    <mergeCell ref="A6:A9"/>
    <mergeCell ref="A17:A19"/>
    <mergeCell ref="A20:B20"/>
    <mergeCell ref="A10:B10"/>
    <mergeCell ref="A11:B11"/>
    <mergeCell ref="A14:B14"/>
  </mergeCells>
  <phoneticPr fontId="2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1</vt:i4>
      </vt:variant>
    </vt:vector>
  </HeadingPairs>
  <TitlesOfParts>
    <vt:vector size="6" baseType="lpstr">
      <vt:lpstr>출력탭</vt:lpstr>
      <vt:lpstr>사업개요</vt:lpstr>
      <vt:lpstr>사업자작성1</vt:lpstr>
      <vt:lpstr>사업자작성2</vt:lpstr>
      <vt:lpstr>사업자작성3</vt:lpstr>
      <vt:lpstr>출력탭!Print_Area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2019-03-11T07:49:45Z</cp:lastPrinted>
  <dcterms:created xsi:type="dcterms:W3CDTF">2018-09-13T05:18:32Z</dcterms:created>
  <dcterms:modified xsi:type="dcterms:W3CDTF">2019-03-11T07:50:20Z</dcterms:modified>
</cp:coreProperties>
</file>